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aterschap.sharepoint.com/sites/RO_Exotenbestr/Gedeelde documenten/aanbesteding exoten 2026/bijlage/Definitieve bijlages/"/>
    </mc:Choice>
  </mc:AlternateContent>
  <xr:revisionPtr revIDLastSave="718" documentId="8_{9F2F396D-9CB5-44D0-A242-E6111C05248F}" xr6:coauthVersionLast="47" xr6:coauthVersionMax="47" xr10:uidLastSave="{54B32893-4D4C-4B04-80B4-F3B23ED6CCED}"/>
  <bookViews>
    <workbookView xWindow="-120" yWindow="-120" windowWidth="51840" windowHeight="21120" xr2:uid="{D71CA113-1278-4EDB-BC0E-FFA4B550B134}"/>
  </bookViews>
  <sheets>
    <sheet name="Week 1" sheetId="1" r:id="rId1"/>
    <sheet name="Week 2" sheetId="8" r:id="rId2"/>
    <sheet name="Week 3" sheetId="9" r:id="rId3"/>
    <sheet name="Week 4" sheetId="10" r:id="rId4"/>
    <sheet name="Week 5" sheetId="11" r:id="rId5"/>
    <sheet name="Week 6" sheetId="12" r:id="rId6"/>
    <sheet name="Week 7" sheetId="13" r:id="rId7"/>
    <sheet name="Week 8" sheetId="14" r:id="rId8"/>
    <sheet name="Week 9" sheetId="15" r:id="rId9"/>
    <sheet name="Week 10" sheetId="16" r:id="rId10"/>
    <sheet name="Week 11" sheetId="17" r:id="rId11"/>
    <sheet name="Week 12" sheetId="18" r:id="rId12"/>
    <sheet name="Week 13" sheetId="19" r:id="rId13"/>
    <sheet name="Week 14" sheetId="20" r:id="rId14"/>
    <sheet name="Week 15" sheetId="21" r:id="rId15"/>
    <sheet name="Week 16" sheetId="22" r:id="rId16"/>
    <sheet name="Week 17" sheetId="23" r:id="rId17"/>
    <sheet name="Week 18" sheetId="24" r:id="rId18"/>
    <sheet name="Week 19" sheetId="25" r:id="rId19"/>
    <sheet name="Week 20" sheetId="26" r:id="rId20"/>
    <sheet name="Week 21" sheetId="27" r:id="rId21"/>
    <sheet name="Week 22" sheetId="28" r:id="rId22"/>
    <sheet name="Week 23" sheetId="29" r:id="rId23"/>
    <sheet name="Week 24" sheetId="30" r:id="rId24"/>
    <sheet name="Week 25" sheetId="31" r:id="rId25"/>
    <sheet name="Week 26" sheetId="32" r:id="rId26"/>
    <sheet name="Week 27" sheetId="33" r:id="rId27"/>
    <sheet name="Week 28" sheetId="34" r:id="rId28"/>
    <sheet name="Week 29" sheetId="60" r:id="rId29"/>
    <sheet name="Week 30" sheetId="35" r:id="rId30"/>
    <sheet name="Week 31" sheetId="36" r:id="rId31"/>
    <sheet name="Week 32" sheetId="37" r:id="rId32"/>
    <sheet name="Week 33" sheetId="38" r:id="rId33"/>
    <sheet name="Week 34" sheetId="39" r:id="rId34"/>
    <sheet name="Week 35" sheetId="40" r:id="rId35"/>
    <sheet name="Week 36" sheetId="41" r:id="rId36"/>
    <sheet name="Week 37" sheetId="42" r:id="rId37"/>
    <sheet name="Week 38" sheetId="43" r:id="rId38"/>
    <sheet name="Week 39" sheetId="44" r:id="rId39"/>
    <sheet name="Week 40" sheetId="45" r:id="rId40"/>
    <sheet name="Week 41" sheetId="46" r:id="rId41"/>
    <sheet name="Week 42" sheetId="47" r:id="rId42"/>
    <sheet name="Week 43" sheetId="48" r:id="rId43"/>
    <sheet name="Week 44" sheetId="49" r:id="rId44"/>
    <sheet name="Week 45" sheetId="50" r:id="rId45"/>
    <sheet name="Week 46" sheetId="51" r:id="rId46"/>
    <sheet name="Week 47" sheetId="52" r:id="rId47"/>
    <sheet name="Week 48" sheetId="53" r:id="rId48"/>
    <sheet name="Week 49" sheetId="54" r:id="rId49"/>
    <sheet name="Week 50" sheetId="55" r:id="rId50"/>
    <sheet name="Week 51" sheetId="56" r:id="rId51"/>
    <sheet name="Week 52" sheetId="57" r:id="rId52"/>
    <sheet name="Week 53" sheetId="58" r:id="rId53"/>
    <sheet name="Totalen" sheetId="5" r:id="rId54"/>
    <sheet name="Data" sheetId="2" r:id="rId5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1" l="1"/>
  <c r="C15" i="2"/>
  <c r="J17" i="1"/>
  <c r="J18" i="1"/>
  <c r="J19" i="1"/>
  <c r="J20" i="1"/>
  <c r="J21" i="1"/>
  <c r="J22" i="1"/>
  <c r="J17" i="8"/>
  <c r="J18" i="8"/>
  <c r="J19" i="8"/>
  <c r="J20" i="8"/>
  <c r="J21" i="8"/>
  <c r="J22" i="8"/>
  <c r="J17" i="9"/>
  <c r="J18" i="9"/>
  <c r="J19" i="9"/>
  <c r="J30" i="9" s="1"/>
  <c r="J20" i="9"/>
  <c r="J21" i="9"/>
  <c r="J22" i="9"/>
  <c r="J17" i="10"/>
  <c r="J18" i="10"/>
  <c r="J19" i="10"/>
  <c r="J20" i="10"/>
  <c r="J21" i="10"/>
  <c r="J22" i="10"/>
  <c r="J17" i="11"/>
  <c r="J18" i="11"/>
  <c r="J19" i="11"/>
  <c r="J20" i="11"/>
  <c r="J21" i="11"/>
  <c r="J22" i="11"/>
  <c r="J17" i="12"/>
  <c r="J30" i="12" s="1"/>
  <c r="J18" i="12"/>
  <c r="J19" i="12"/>
  <c r="J20" i="12"/>
  <c r="J21" i="12"/>
  <c r="J22" i="12"/>
  <c r="J17" i="13"/>
  <c r="J18" i="13"/>
  <c r="J19" i="13"/>
  <c r="J20" i="13"/>
  <c r="J21" i="13"/>
  <c r="J22" i="13"/>
  <c r="J17" i="14"/>
  <c r="J18" i="14"/>
  <c r="J19" i="14"/>
  <c r="J20" i="14"/>
  <c r="J30" i="14" s="1"/>
  <c r="J21" i="14"/>
  <c r="J22" i="14"/>
  <c r="J17" i="15"/>
  <c r="J18" i="15"/>
  <c r="J19" i="15"/>
  <c r="J20" i="15"/>
  <c r="J21" i="15"/>
  <c r="J22" i="15"/>
  <c r="J17" i="16"/>
  <c r="J18" i="16"/>
  <c r="J19" i="16"/>
  <c r="J20" i="16"/>
  <c r="J21" i="16"/>
  <c r="J22" i="16"/>
  <c r="J17" i="17"/>
  <c r="J18" i="17"/>
  <c r="J19" i="17"/>
  <c r="J30" i="17" s="1"/>
  <c r="J20" i="17"/>
  <c r="J21" i="17"/>
  <c r="J22" i="17"/>
  <c r="J17" i="18"/>
  <c r="J18" i="18"/>
  <c r="J19" i="18"/>
  <c r="J20" i="18"/>
  <c r="J21" i="18"/>
  <c r="J22" i="18"/>
  <c r="J17" i="19"/>
  <c r="J18" i="19"/>
  <c r="J19" i="19"/>
  <c r="J20" i="19"/>
  <c r="J21" i="19"/>
  <c r="J22" i="19"/>
  <c r="J17" i="20"/>
  <c r="J18" i="20"/>
  <c r="J19" i="20"/>
  <c r="J20" i="20"/>
  <c r="J21" i="20"/>
  <c r="J22" i="20"/>
  <c r="J17" i="21"/>
  <c r="J18" i="21"/>
  <c r="J19" i="21"/>
  <c r="J20" i="21"/>
  <c r="J21" i="21"/>
  <c r="J22" i="21"/>
  <c r="J17" i="22"/>
  <c r="J18" i="22"/>
  <c r="J19" i="22"/>
  <c r="J20" i="22"/>
  <c r="J21" i="22"/>
  <c r="J22" i="22"/>
  <c r="J17" i="23"/>
  <c r="J18" i="23"/>
  <c r="J19" i="23"/>
  <c r="J20" i="23"/>
  <c r="J21" i="23"/>
  <c r="J22" i="23"/>
  <c r="J17" i="24"/>
  <c r="J30" i="24" s="1"/>
  <c r="J18" i="24"/>
  <c r="J19" i="24"/>
  <c r="J20" i="24"/>
  <c r="J21" i="24"/>
  <c r="J22" i="24"/>
  <c r="J17" i="25"/>
  <c r="J18" i="25"/>
  <c r="J30" i="25" s="1"/>
  <c r="J19" i="25"/>
  <c r="J20" i="25"/>
  <c r="J21" i="25"/>
  <c r="J22" i="25"/>
  <c r="J17" i="26"/>
  <c r="J18" i="26"/>
  <c r="J19" i="26"/>
  <c r="J20" i="26"/>
  <c r="J21" i="26"/>
  <c r="J22" i="26"/>
  <c r="J17" i="27"/>
  <c r="J18" i="27"/>
  <c r="J19" i="27"/>
  <c r="J20" i="27"/>
  <c r="J21" i="27"/>
  <c r="J22" i="27"/>
  <c r="J17" i="28"/>
  <c r="J30" i="28" s="1"/>
  <c r="J18" i="28"/>
  <c r="J19" i="28"/>
  <c r="J20" i="28"/>
  <c r="J21" i="28"/>
  <c r="J22" i="28"/>
  <c r="J17" i="29"/>
  <c r="J18" i="29"/>
  <c r="J19" i="29"/>
  <c r="J20" i="29"/>
  <c r="J21" i="29"/>
  <c r="J22" i="29"/>
  <c r="J17" i="30"/>
  <c r="J18" i="30"/>
  <c r="J19" i="30"/>
  <c r="J20" i="30"/>
  <c r="J21" i="30"/>
  <c r="J22" i="30"/>
  <c r="J17" i="31"/>
  <c r="J18" i="31"/>
  <c r="J19" i="31"/>
  <c r="J20" i="31"/>
  <c r="J21" i="31"/>
  <c r="J22" i="31"/>
  <c r="J17" i="32"/>
  <c r="J30" i="32" s="1"/>
  <c r="J18" i="32"/>
  <c r="J19" i="32"/>
  <c r="J20" i="32"/>
  <c r="J21" i="32"/>
  <c r="J22" i="32"/>
  <c r="J17" i="33"/>
  <c r="J18" i="33"/>
  <c r="J30" i="33" s="1"/>
  <c r="J19" i="33"/>
  <c r="J20" i="33"/>
  <c r="J21" i="33"/>
  <c r="J22" i="33"/>
  <c r="J17" i="34"/>
  <c r="J18" i="34"/>
  <c r="J19" i="34"/>
  <c r="J20" i="34"/>
  <c r="J21" i="34"/>
  <c r="J22" i="34"/>
  <c r="J17" i="60"/>
  <c r="J18" i="60"/>
  <c r="J19" i="60"/>
  <c r="J20" i="60"/>
  <c r="J21" i="60"/>
  <c r="J22" i="60"/>
  <c r="J17" i="35"/>
  <c r="J30" i="35" s="1"/>
  <c r="J18" i="35"/>
  <c r="J19" i="35"/>
  <c r="J20" i="35"/>
  <c r="J21" i="35"/>
  <c r="J22" i="35"/>
  <c r="J17" i="36"/>
  <c r="J18" i="36"/>
  <c r="J19" i="36"/>
  <c r="J20" i="36"/>
  <c r="J21" i="36"/>
  <c r="J22" i="36"/>
  <c r="J17" i="37"/>
  <c r="J18" i="37"/>
  <c r="J19" i="37"/>
  <c r="J20" i="37"/>
  <c r="J21" i="37"/>
  <c r="J22" i="37"/>
  <c r="J17" i="38"/>
  <c r="J18" i="38"/>
  <c r="J19" i="38"/>
  <c r="J20" i="38"/>
  <c r="J21" i="38"/>
  <c r="J22" i="38"/>
  <c r="J17" i="39"/>
  <c r="J18" i="39"/>
  <c r="J19" i="39"/>
  <c r="J20" i="39"/>
  <c r="J21" i="39"/>
  <c r="J22" i="39"/>
  <c r="J17" i="40"/>
  <c r="J18" i="40"/>
  <c r="J19" i="40"/>
  <c r="J30" i="40" s="1"/>
  <c r="J20" i="40"/>
  <c r="J21" i="40"/>
  <c r="J22" i="40"/>
  <c r="J17" i="41"/>
  <c r="J18" i="41"/>
  <c r="J19" i="41"/>
  <c r="J20" i="41"/>
  <c r="J21" i="41"/>
  <c r="J22" i="41"/>
  <c r="J17" i="42"/>
  <c r="J18" i="42"/>
  <c r="J19" i="42"/>
  <c r="J20" i="42"/>
  <c r="J21" i="42"/>
  <c r="J22" i="42"/>
  <c r="J17" i="43"/>
  <c r="J30" i="43" s="1"/>
  <c r="J18" i="43"/>
  <c r="J19" i="43"/>
  <c r="J20" i="43"/>
  <c r="J21" i="43"/>
  <c r="J22" i="43"/>
  <c r="J17" i="44"/>
  <c r="J18" i="44"/>
  <c r="J19" i="44"/>
  <c r="J20" i="44"/>
  <c r="J21" i="44"/>
  <c r="J22" i="44"/>
  <c r="J17" i="45"/>
  <c r="J18" i="45"/>
  <c r="J19" i="45"/>
  <c r="J20" i="45"/>
  <c r="J21" i="45"/>
  <c r="J22" i="45"/>
  <c r="J17" i="46"/>
  <c r="J18" i="46"/>
  <c r="J19" i="46"/>
  <c r="J20" i="46"/>
  <c r="J21" i="46"/>
  <c r="J22" i="46"/>
  <c r="J17" i="47"/>
  <c r="J30" i="47" s="1"/>
  <c r="J18" i="47"/>
  <c r="J19" i="47"/>
  <c r="J20" i="47"/>
  <c r="J21" i="47"/>
  <c r="J22" i="47"/>
  <c r="J17" i="48"/>
  <c r="J18" i="48"/>
  <c r="J19" i="48"/>
  <c r="J30" i="48" s="1"/>
  <c r="J20" i="48"/>
  <c r="J21" i="48"/>
  <c r="J22" i="48"/>
  <c r="J17" i="49"/>
  <c r="J18" i="49"/>
  <c r="J19" i="49"/>
  <c r="J20" i="49"/>
  <c r="J21" i="49"/>
  <c r="J22" i="49"/>
  <c r="J17" i="50"/>
  <c r="J18" i="50"/>
  <c r="J19" i="50"/>
  <c r="J20" i="50"/>
  <c r="J21" i="50"/>
  <c r="J22" i="50"/>
  <c r="J17" i="51"/>
  <c r="J30" i="51" s="1"/>
  <c r="J18" i="51"/>
  <c r="J19" i="51"/>
  <c r="J20" i="51"/>
  <c r="J21" i="51"/>
  <c r="J22" i="51"/>
  <c r="J17" i="52"/>
  <c r="J18" i="52"/>
  <c r="J19" i="52"/>
  <c r="J20" i="52"/>
  <c r="J21" i="52"/>
  <c r="J22" i="52"/>
  <c r="J17" i="53"/>
  <c r="J18" i="53"/>
  <c r="J19" i="53"/>
  <c r="J20" i="53"/>
  <c r="J21" i="53"/>
  <c r="J22" i="53"/>
  <c r="J17" i="54"/>
  <c r="J18" i="54"/>
  <c r="J19" i="54"/>
  <c r="J20" i="54"/>
  <c r="J21" i="54"/>
  <c r="J22" i="54"/>
  <c r="J17" i="55"/>
  <c r="J18" i="55"/>
  <c r="J19" i="55"/>
  <c r="J20" i="55"/>
  <c r="J21" i="55"/>
  <c r="J22" i="55"/>
  <c r="J17" i="56"/>
  <c r="J18" i="56"/>
  <c r="J30" i="56" s="1"/>
  <c r="J19" i="56"/>
  <c r="J20" i="56"/>
  <c r="J21" i="56"/>
  <c r="J22" i="56"/>
  <c r="J17" i="57"/>
  <c r="J18" i="57"/>
  <c r="J19" i="57"/>
  <c r="J20" i="57"/>
  <c r="J21" i="57"/>
  <c r="J22" i="57"/>
  <c r="J17" i="58"/>
  <c r="J18" i="58"/>
  <c r="J19" i="58"/>
  <c r="J20" i="58"/>
  <c r="J21" i="58"/>
  <c r="J22" i="58"/>
  <c r="J30" i="58" s="1"/>
  <c r="J23" i="8"/>
  <c r="J24" i="8"/>
  <c r="J25" i="8"/>
  <c r="J23" i="9"/>
  <c r="J24" i="9"/>
  <c r="J25" i="9"/>
  <c r="J23" i="10"/>
  <c r="J24" i="10"/>
  <c r="J25" i="10"/>
  <c r="J23" i="11"/>
  <c r="J24" i="11"/>
  <c r="J25" i="11"/>
  <c r="J23" i="12"/>
  <c r="J24" i="12"/>
  <c r="J25" i="12"/>
  <c r="J23" i="13"/>
  <c r="J24" i="13"/>
  <c r="J25" i="13"/>
  <c r="J23" i="14"/>
  <c r="J24" i="14"/>
  <c r="J25" i="14"/>
  <c r="J23" i="15"/>
  <c r="J24" i="15"/>
  <c r="J25" i="15"/>
  <c r="J23" i="16"/>
  <c r="J24" i="16"/>
  <c r="J25" i="16"/>
  <c r="J23" i="17"/>
  <c r="J24" i="17"/>
  <c r="J25" i="17"/>
  <c r="J23" i="18"/>
  <c r="J24" i="18"/>
  <c r="J25" i="18"/>
  <c r="J23" i="19"/>
  <c r="J24" i="19"/>
  <c r="J25" i="19"/>
  <c r="J23" i="20"/>
  <c r="J24" i="20"/>
  <c r="J25" i="20"/>
  <c r="J23" i="21"/>
  <c r="J24" i="21"/>
  <c r="J25" i="21"/>
  <c r="J23" i="22"/>
  <c r="J24" i="22"/>
  <c r="J25" i="22"/>
  <c r="J23" i="23"/>
  <c r="J24" i="23"/>
  <c r="J25" i="23"/>
  <c r="J23" i="24"/>
  <c r="J24" i="24"/>
  <c r="J25" i="24"/>
  <c r="J23" i="25"/>
  <c r="J24" i="25"/>
  <c r="J25" i="25"/>
  <c r="J23" i="26"/>
  <c r="J24" i="26"/>
  <c r="J25" i="26"/>
  <c r="J23" i="27"/>
  <c r="J24" i="27"/>
  <c r="J25" i="27"/>
  <c r="J23" i="28"/>
  <c r="J24" i="28"/>
  <c r="J25" i="28"/>
  <c r="J23" i="29"/>
  <c r="J24" i="29"/>
  <c r="J25" i="29"/>
  <c r="J23" i="30"/>
  <c r="J24" i="30"/>
  <c r="J25" i="30"/>
  <c r="J23" i="31"/>
  <c r="J24" i="31"/>
  <c r="J25" i="31"/>
  <c r="J23" i="32"/>
  <c r="J24" i="32"/>
  <c r="J25" i="32"/>
  <c r="J23" i="33"/>
  <c r="J24" i="33"/>
  <c r="J25" i="33"/>
  <c r="J23" i="34"/>
  <c r="J24" i="34"/>
  <c r="J25" i="34"/>
  <c r="J23" i="60"/>
  <c r="J24" i="60"/>
  <c r="J25" i="60"/>
  <c r="J23" i="35"/>
  <c r="J24" i="35"/>
  <c r="J25" i="35"/>
  <c r="J23" i="36"/>
  <c r="J24" i="36"/>
  <c r="J25" i="36"/>
  <c r="J23" i="37"/>
  <c r="J24" i="37"/>
  <c r="J25" i="37"/>
  <c r="J23" i="38"/>
  <c r="J24" i="38"/>
  <c r="J25" i="38"/>
  <c r="J23" i="39"/>
  <c r="J24" i="39"/>
  <c r="J25" i="39"/>
  <c r="J23" i="40"/>
  <c r="J24" i="40"/>
  <c r="J25" i="40"/>
  <c r="J23" i="41"/>
  <c r="J24" i="41"/>
  <c r="J25" i="41"/>
  <c r="J23" i="42"/>
  <c r="J24" i="42"/>
  <c r="J25" i="42"/>
  <c r="J23" i="43"/>
  <c r="J24" i="43"/>
  <c r="J25" i="43"/>
  <c r="J23" i="44"/>
  <c r="J24" i="44"/>
  <c r="J25" i="44"/>
  <c r="J23" i="45"/>
  <c r="J24" i="45"/>
  <c r="J25" i="45"/>
  <c r="J23" i="46"/>
  <c r="J24" i="46"/>
  <c r="J25" i="46"/>
  <c r="J23" i="47"/>
  <c r="J24" i="47"/>
  <c r="J25" i="47"/>
  <c r="J23" i="48"/>
  <c r="J24" i="48"/>
  <c r="J25" i="48"/>
  <c r="J23" i="49"/>
  <c r="J24" i="49"/>
  <c r="J25" i="49"/>
  <c r="J23" i="50"/>
  <c r="J24" i="50"/>
  <c r="J25" i="50"/>
  <c r="J23" i="51"/>
  <c r="J24" i="51"/>
  <c r="J25" i="51"/>
  <c r="J23" i="52"/>
  <c r="J24" i="52"/>
  <c r="J25" i="52"/>
  <c r="J23" i="53"/>
  <c r="J24" i="53"/>
  <c r="J25" i="53"/>
  <c r="J23" i="54"/>
  <c r="J24" i="54"/>
  <c r="J25" i="54"/>
  <c r="J23" i="55"/>
  <c r="J24" i="55"/>
  <c r="J25" i="55"/>
  <c r="J23" i="56"/>
  <c r="J24" i="56"/>
  <c r="J25" i="56"/>
  <c r="J23" i="57"/>
  <c r="J24" i="57"/>
  <c r="J25" i="57"/>
  <c r="J23" i="58"/>
  <c r="J24" i="58"/>
  <c r="J25" i="58"/>
  <c r="J23" i="1"/>
  <c r="J24" i="1"/>
  <c r="J25" i="1"/>
  <c r="J26" i="1"/>
  <c r="J27" i="1"/>
  <c r="J28" i="1"/>
  <c r="J26" i="58"/>
  <c r="J27" i="58"/>
  <c r="J28" i="58"/>
  <c r="J26" i="57"/>
  <c r="J27" i="57"/>
  <c r="J28" i="57"/>
  <c r="J26" i="56"/>
  <c r="J27" i="56"/>
  <c r="J28" i="56"/>
  <c r="J26" i="55"/>
  <c r="J27" i="55"/>
  <c r="J28" i="55"/>
  <c r="J26" i="54"/>
  <c r="J27" i="54"/>
  <c r="J28" i="54"/>
  <c r="J26" i="53"/>
  <c r="J27" i="53"/>
  <c r="J28" i="53"/>
  <c r="J26" i="52"/>
  <c r="J27" i="52"/>
  <c r="J28" i="52"/>
  <c r="J26" i="51"/>
  <c r="J27" i="51"/>
  <c r="J28" i="51"/>
  <c r="J26" i="50"/>
  <c r="J27" i="50"/>
  <c r="J28" i="50"/>
  <c r="J26" i="49"/>
  <c r="J27" i="49"/>
  <c r="J28" i="49"/>
  <c r="J26" i="48"/>
  <c r="J27" i="48"/>
  <c r="J28" i="48"/>
  <c r="J26" i="47"/>
  <c r="J27" i="47"/>
  <c r="J28" i="47"/>
  <c r="J26" i="46"/>
  <c r="J27" i="46"/>
  <c r="J28" i="46"/>
  <c r="J26" i="45"/>
  <c r="J27" i="45"/>
  <c r="J28" i="45"/>
  <c r="J26" i="44"/>
  <c r="J27" i="44"/>
  <c r="J28" i="44"/>
  <c r="J26" i="43"/>
  <c r="J27" i="43"/>
  <c r="J28" i="43"/>
  <c r="J26" i="42"/>
  <c r="J27" i="42"/>
  <c r="J28" i="42"/>
  <c r="J26" i="41"/>
  <c r="J27" i="41"/>
  <c r="J28" i="41"/>
  <c r="J26" i="40"/>
  <c r="J27" i="40"/>
  <c r="J28" i="40"/>
  <c r="J26" i="39"/>
  <c r="J27" i="39"/>
  <c r="J28" i="39"/>
  <c r="J26" i="38"/>
  <c r="J27" i="38"/>
  <c r="J28" i="38"/>
  <c r="J26" i="37"/>
  <c r="J27" i="37"/>
  <c r="J28" i="37"/>
  <c r="J26" i="36"/>
  <c r="J27" i="36"/>
  <c r="J28" i="36"/>
  <c r="J26" i="35"/>
  <c r="J27" i="35"/>
  <c r="J28" i="35"/>
  <c r="J26" i="60"/>
  <c r="J27" i="60"/>
  <c r="J28" i="60"/>
  <c r="J26" i="34"/>
  <c r="J27" i="34"/>
  <c r="J28" i="34"/>
  <c r="J26" i="33"/>
  <c r="J27" i="33"/>
  <c r="J28" i="33"/>
  <c r="J26" i="32"/>
  <c r="J27" i="32"/>
  <c r="J28" i="32"/>
  <c r="J26" i="31"/>
  <c r="J27" i="31"/>
  <c r="J28" i="31"/>
  <c r="J26" i="30"/>
  <c r="J27" i="30"/>
  <c r="J28" i="30"/>
  <c r="J26" i="29"/>
  <c r="J27" i="29"/>
  <c r="J28" i="29"/>
  <c r="J26" i="28"/>
  <c r="J27" i="28"/>
  <c r="J28" i="28"/>
  <c r="J26" i="27"/>
  <c r="J27" i="27"/>
  <c r="J28" i="27"/>
  <c r="J26" i="26"/>
  <c r="J27" i="26"/>
  <c r="J28" i="26"/>
  <c r="J26" i="25"/>
  <c r="J27" i="25"/>
  <c r="J28" i="25"/>
  <c r="J26" i="24"/>
  <c r="J27" i="24"/>
  <c r="J28" i="24"/>
  <c r="J26" i="23"/>
  <c r="J27" i="23"/>
  <c r="J28" i="23"/>
  <c r="J26" i="22"/>
  <c r="J27" i="22"/>
  <c r="J28" i="22"/>
  <c r="J26" i="21"/>
  <c r="J27" i="21"/>
  <c r="J28" i="21"/>
  <c r="J26" i="20"/>
  <c r="J27" i="20"/>
  <c r="J28" i="20"/>
  <c r="J26" i="19"/>
  <c r="J27" i="19"/>
  <c r="J28" i="19"/>
  <c r="J26" i="18"/>
  <c r="J27" i="18"/>
  <c r="J28" i="18"/>
  <c r="J26" i="17"/>
  <c r="J27" i="17"/>
  <c r="J28" i="17"/>
  <c r="J26" i="16"/>
  <c r="J27" i="16"/>
  <c r="J28" i="16"/>
  <c r="J26" i="15"/>
  <c r="J27" i="15"/>
  <c r="J28" i="15"/>
  <c r="J26" i="14"/>
  <c r="J27" i="14"/>
  <c r="J28" i="14"/>
  <c r="J26" i="13"/>
  <c r="J27" i="13"/>
  <c r="J28" i="13"/>
  <c r="J26" i="12"/>
  <c r="J27" i="12"/>
  <c r="J28" i="12"/>
  <c r="J26" i="11"/>
  <c r="J27" i="11"/>
  <c r="J28" i="11"/>
  <c r="J26" i="10"/>
  <c r="J27" i="10"/>
  <c r="J28" i="10"/>
  <c r="J26" i="9"/>
  <c r="J27" i="9"/>
  <c r="J28" i="9"/>
  <c r="J26" i="8"/>
  <c r="J27" i="8"/>
  <c r="J28" i="8"/>
  <c r="J46" i="1"/>
  <c r="J46" i="8"/>
  <c r="J46" i="9"/>
  <c r="J46" i="10"/>
  <c r="J46" i="11"/>
  <c r="J46" i="12"/>
  <c r="J51" i="12" s="1"/>
  <c r="J46" i="13"/>
  <c r="J46" i="14"/>
  <c r="J46" i="15"/>
  <c r="J51" i="15" s="1"/>
  <c r="J46" i="16"/>
  <c r="J46" i="17"/>
  <c r="J46" i="18"/>
  <c r="J46" i="19"/>
  <c r="J46" i="20"/>
  <c r="J46" i="21"/>
  <c r="J46" i="22"/>
  <c r="J46" i="23"/>
  <c r="J46" i="24"/>
  <c r="J46" i="25"/>
  <c r="J46" i="26"/>
  <c r="J46" i="27"/>
  <c r="J46" i="28"/>
  <c r="J46" i="29"/>
  <c r="J46" i="30"/>
  <c r="J46" i="31"/>
  <c r="J46" i="32"/>
  <c r="J46" i="33"/>
  <c r="J46" i="34"/>
  <c r="J46" i="60"/>
  <c r="J46" i="35"/>
  <c r="J51" i="35" s="1"/>
  <c r="J46" i="36"/>
  <c r="J46" i="37"/>
  <c r="J51" i="37" s="1"/>
  <c r="J46" i="38"/>
  <c r="J51" i="38" s="1"/>
  <c r="J46" i="39"/>
  <c r="J46" i="40"/>
  <c r="J46" i="41"/>
  <c r="J46" i="42"/>
  <c r="J46" i="43"/>
  <c r="J46" i="44"/>
  <c r="J46" i="45"/>
  <c r="J51" i="45" s="1"/>
  <c r="J46" i="46"/>
  <c r="J51" i="46" s="1"/>
  <c r="J46" i="47"/>
  <c r="J46" i="48"/>
  <c r="J46" i="49"/>
  <c r="J46" i="50"/>
  <c r="J46" i="51"/>
  <c r="J51" i="51" s="1"/>
  <c r="J46" i="52"/>
  <c r="J46" i="53"/>
  <c r="J51" i="53" s="1"/>
  <c r="J46" i="54"/>
  <c r="J51" i="54" s="1"/>
  <c r="J46" i="55"/>
  <c r="J46" i="56"/>
  <c r="J46" i="57"/>
  <c r="J46" i="58"/>
  <c r="A3" i="1" a="1"/>
  <c r="A3" i="1" s="1"/>
  <c r="C3" i="1" s="1"/>
  <c r="A3" i="8" a="1"/>
  <c r="A3" i="8" s="1"/>
  <c r="C3" i="8" s="1"/>
  <c r="A3" i="9" a="1"/>
  <c r="A3" i="9" s="1"/>
  <c r="C3" i="9" s="1"/>
  <c r="A3" i="10" a="1"/>
  <c r="A3" i="10" s="1"/>
  <c r="C3" i="10" s="1"/>
  <c r="A3" i="11" a="1"/>
  <c r="A3" i="11" s="1"/>
  <c r="C3" i="11" s="1"/>
  <c r="A3" i="12" a="1"/>
  <c r="A3" i="12" s="1"/>
  <c r="C3" i="12" s="1"/>
  <c r="A3" i="13" a="1"/>
  <c r="A3" i="13" s="1"/>
  <c r="C3" i="13" s="1"/>
  <c r="A3" i="14" a="1"/>
  <c r="A3" i="14" s="1"/>
  <c r="C3" i="14" s="1"/>
  <c r="A3" i="15" a="1"/>
  <c r="A3" i="15" s="1"/>
  <c r="C3" i="15" s="1"/>
  <c r="A3" i="16" a="1"/>
  <c r="A3" i="16" s="1"/>
  <c r="C3" i="16" s="1"/>
  <c r="A3" i="17" a="1"/>
  <c r="A3" i="17" s="1"/>
  <c r="C3" i="17" s="1"/>
  <c r="A3" i="18" a="1"/>
  <c r="A3" i="18" s="1"/>
  <c r="C3" i="18" s="1"/>
  <c r="A3" i="19" a="1"/>
  <c r="A3" i="19" s="1"/>
  <c r="C3" i="19" s="1"/>
  <c r="A3" i="20" a="1"/>
  <c r="A3" i="20" s="1"/>
  <c r="C3" i="20" s="1"/>
  <c r="A3" i="21" a="1"/>
  <c r="A3" i="21" s="1"/>
  <c r="C3" i="21" s="1"/>
  <c r="A3" i="22" a="1"/>
  <c r="A3" i="22" s="1"/>
  <c r="C3" i="22" s="1"/>
  <c r="A3" i="23" a="1"/>
  <c r="A3" i="23" s="1"/>
  <c r="C3" i="23" s="1"/>
  <c r="A3" i="24" a="1"/>
  <c r="A3" i="24" s="1"/>
  <c r="C3" i="24" s="1"/>
  <c r="A3" i="25" a="1"/>
  <c r="A3" i="25" s="1"/>
  <c r="C3" i="25" s="1"/>
  <c r="A3" i="26" a="1"/>
  <c r="A3" i="26" s="1"/>
  <c r="C3" i="26" s="1"/>
  <c r="A3" i="27" a="1"/>
  <c r="A3" i="27" s="1"/>
  <c r="C3" i="27" s="1"/>
  <c r="A3" i="28" a="1"/>
  <c r="A3" i="28" s="1"/>
  <c r="C3" i="28" s="1"/>
  <c r="A3" i="29" a="1"/>
  <c r="A3" i="29" s="1"/>
  <c r="C3" i="29" s="1"/>
  <c r="A3" i="30" a="1"/>
  <c r="A3" i="30" s="1"/>
  <c r="C3" i="30" s="1"/>
  <c r="A3" i="31" a="1"/>
  <c r="A3" i="31" s="1"/>
  <c r="C3" i="31" s="1"/>
  <c r="A3" i="32" a="1"/>
  <c r="A3" i="32" s="1"/>
  <c r="C3" i="32" s="1"/>
  <c r="I51" i="60"/>
  <c r="H51" i="60"/>
  <c r="G51" i="60"/>
  <c r="F51" i="60"/>
  <c r="E51" i="60"/>
  <c r="D51" i="60"/>
  <c r="C51" i="60"/>
  <c r="J50" i="60"/>
  <c r="J49" i="60"/>
  <c r="J48" i="60"/>
  <c r="J47" i="60"/>
  <c r="J51" i="60" s="1"/>
  <c r="I42" i="60"/>
  <c r="H42" i="60"/>
  <c r="G42" i="60"/>
  <c r="F42" i="60"/>
  <c r="E42" i="60"/>
  <c r="D42" i="60"/>
  <c r="C42" i="60"/>
  <c r="J41" i="60"/>
  <c r="J40" i="60"/>
  <c r="J39" i="60"/>
  <c r="J38" i="60"/>
  <c r="J37" i="60"/>
  <c r="J36" i="60"/>
  <c r="J35" i="60"/>
  <c r="J34" i="60"/>
  <c r="J42" i="60" s="1"/>
  <c r="I30" i="60"/>
  <c r="H30" i="60"/>
  <c r="G30" i="60"/>
  <c r="F30" i="60"/>
  <c r="E30" i="60"/>
  <c r="D30" i="60"/>
  <c r="C30" i="60"/>
  <c r="J29" i="60"/>
  <c r="C7" i="60"/>
  <c r="C6" i="60"/>
  <c r="C5" i="60"/>
  <c r="C4" i="60"/>
  <c r="C3" i="60"/>
  <c r="I51" i="58"/>
  <c r="H51" i="58"/>
  <c r="G51" i="58"/>
  <c r="F51" i="58"/>
  <c r="E51" i="58"/>
  <c r="D51" i="58"/>
  <c r="C51" i="58"/>
  <c r="J50" i="58"/>
  <c r="J49" i="58"/>
  <c r="J48" i="58"/>
  <c r="J47" i="58"/>
  <c r="J51" i="58"/>
  <c r="I42" i="58"/>
  <c r="H42" i="58"/>
  <c r="G42" i="58"/>
  <c r="F42" i="58"/>
  <c r="E42" i="58"/>
  <c r="D42" i="58"/>
  <c r="C42" i="58"/>
  <c r="J41" i="58"/>
  <c r="J40" i="58"/>
  <c r="J39" i="58"/>
  <c r="J38" i="58"/>
  <c r="J37" i="58"/>
  <c r="J36" i="58"/>
  <c r="J35" i="58"/>
  <c r="J34" i="58"/>
  <c r="J42" i="58" s="1"/>
  <c r="I30" i="58"/>
  <c r="H30" i="58"/>
  <c r="G30" i="58"/>
  <c r="F30" i="58"/>
  <c r="E30" i="58"/>
  <c r="D30" i="58"/>
  <c r="C30" i="58"/>
  <c r="J29" i="58"/>
  <c r="C7" i="58"/>
  <c r="C6" i="58"/>
  <c r="C5" i="58"/>
  <c r="C4" i="58"/>
  <c r="C3" i="58"/>
  <c r="I51" i="57"/>
  <c r="H51" i="57"/>
  <c r="G51" i="57"/>
  <c r="F51" i="57"/>
  <c r="E51" i="57"/>
  <c r="D51" i="57"/>
  <c r="C51" i="57"/>
  <c r="J50" i="57"/>
  <c r="J49" i="57"/>
  <c r="J51" i="57" s="1"/>
  <c r="J48" i="57"/>
  <c r="J47" i="57"/>
  <c r="I42" i="57"/>
  <c r="H42" i="57"/>
  <c r="G42" i="57"/>
  <c r="F42" i="57"/>
  <c r="E42" i="57"/>
  <c r="D42" i="57"/>
  <c r="C42" i="57"/>
  <c r="J41" i="57"/>
  <c r="J40" i="57"/>
  <c r="J39" i="57"/>
  <c r="J38" i="57"/>
  <c r="J37" i="57"/>
  <c r="J36" i="57"/>
  <c r="J35" i="57"/>
  <c r="J34" i="57"/>
  <c r="J42" i="57" s="1"/>
  <c r="I30" i="57"/>
  <c r="H30" i="57"/>
  <c r="G30" i="57"/>
  <c r="F30" i="57"/>
  <c r="E30" i="57"/>
  <c r="D30" i="57"/>
  <c r="C30" i="57"/>
  <c r="J29" i="57"/>
  <c r="C7" i="57"/>
  <c r="C6" i="57"/>
  <c r="C5" i="57"/>
  <c r="C4" i="57"/>
  <c r="C3" i="57"/>
  <c r="I51" i="56"/>
  <c r="H51" i="56"/>
  <c r="G51" i="56"/>
  <c r="F51" i="56"/>
  <c r="E51" i="56"/>
  <c r="D51" i="56"/>
  <c r="C51" i="56"/>
  <c r="J50" i="56"/>
  <c r="J49" i="56"/>
  <c r="J48" i="56"/>
  <c r="J47" i="56"/>
  <c r="J51" i="56"/>
  <c r="I42" i="56"/>
  <c r="H42" i="56"/>
  <c r="G42" i="56"/>
  <c r="F42" i="56"/>
  <c r="E42" i="56"/>
  <c r="D42" i="56"/>
  <c r="C42" i="56"/>
  <c r="J41" i="56"/>
  <c r="J40" i="56"/>
  <c r="J39" i="56"/>
  <c r="J38" i="56"/>
  <c r="J37" i="56"/>
  <c r="J36" i="56"/>
  <c r="J35" i="56"/>
  <c r="J34" i="56"/>
  <c r="J42" i="56" s="1"/>
  <c r="I30" i="56"/>
  <c r="H30" i="56"/>
  <c r="G30" i="56"/>
  <c r="F30" i="56"/>
  <c r="E30" i="56"/>
  <c r="D30" i="56"/>
  <c r="C30" i="56"/>
  <c r="J29" i="56"/>
  <c r="C7" i="56"/>
  <c r="C6" i="56"/>
  <c r="C5" i="56"/>
  <c r="C4" i="56"/>
  <c r="A3" i="56" a="1"/>
  <c r="A3" i="56" s="1"/>
  <c r="C3" i="56" s="1"/>
  <c r="I51" i="55"/>
  <c r="H51" i="55"/>
  <c r="G51" i="55"/>
  <c r="F51" i="55"/>
  <c r="E51" i="55"/>
  <c r="D51" i="55"/>
  <c r="C51" i="55"/>
  <c r="J50" i="55"/>
  <c r="J49" i="55"/>
  <c r="J48" i="55"/>
  <c r="J47" i="55"/>
  <c r="J51" i="55"/>
  <c r="I42" i="55"/>
  <c r="H42" i="55"/>
  <c r="G42" i="55"/>
  <c r="F42" i="55"/>
  <c r="E42" i="55"/>
  <c r="D42" i="55"/>
  <c r="C42" i="55"/>
  <c r="J41" i="55"/>
  <c r="J40" i="55"/>
  <c r="J39" i="55"/>
  <c r="J38" i="55"/>
  <c r="J37" i="55"/>
  <c r="J36" i="55"/>
  <c r="J35" i="55"/>
  <c r="J34" i="55"/>
  <c r="J42" i="55" s="1"/>
  <c r="I30" i="55"/>
  <c r="H30" i="55"/>
  <c r="G30" i="55"/>
  <c r="F30" i="55"/>
  <c r="E30" i="55"/>
  <c r="D30" i="55"/>
  <c r="C30" i="55"/>
  <c r="J29" i="55"/>
  <c r="C7" i="55"/>
  <c r="C6" i="55"/>
  <c r="C5" i="55"/>
  <c r="C4" i="55"/>
  <c r="C3" i="55"/>
  <c r="I51" i="54"/>
  <c r="H51" i="54"/>
  <c r="G51" i="54"/>
  <c r="F51" i="54"/>
  <c r="E51" i="54"/>
  <c r="D51" i="54"/>
  <c r="C51" i="54"/>
  <c r="J50" i="54"/>
  <c r="J49" i="54"/>
  <c r="J48" i="54"/>
  <c r="J47" i="54"/>
  <c r="I42" i="54"/>
  <c r="H42" i="54"/>
  <c r="G42" i="54"/>
  <c r="F42" i="54"/>
  <c r="E42" i="54"/>
  <c r="D42" i="54"/>
  <c r="C42" i="54"/>
  <c r="J41" i="54"/>
  <c r="J42" i="54" s="1"/>
  <c r="J40" i="54"/>
  <c r="J39" i="54"/>
  <c r="J38" i="54"/>
  <c r="J37" i="54"/>
  <c r="J36" i="54"/>
  <c r="J35" i="54"/>
  <c r="J34" i="54"/>
  <c r="I30" i="54"/>
  <c r="H30" i="54"/>
  <c r="G30" i="54"/>
  <c r="F30" i="54"/>
  <c r="E30" i="54"/>
  <c r="D30" i="54"/>
  <c r="C30" i="54"/>
  <c r="J29" i="54"/>
  <c r="C7" i="54"/>
  <c r="C6" i="54"/>
  <c r="C5" i="54"/>
  <c r="C4" i="54"/>
  <c r="C3" i="54"/>
  <c r="I51" i="53"/>
  <c r="H51" i="53"/>
  <c r="G51" i="53"/>
  <c r="F51" i="53"/>
  <c r="E51" i="53"/>
  <c r="D51" i="53"/>
  <c r="C51" i="53"/>
  <c r="J50" i="53"/>
  <c r="J49" i="53"/>
  <c r="J48" i="53"/>
  <c r="J47" i="53"/>
  <c r="I42" i="53"/>
  <c r="H42" i="53"/>
  <c r="G42" i="53"/>
  <c r="F42" i="53"/>
  <c r="E42" i="53"/>
  <c r="D42" i="53"/>
  <c r="C42" i="53"/>
  <c r="J41" i="53"/>
  <c r="J40" i="53"/>
  <c r="J39" i="53"/>
  <c r="J38" i="53"/>
  <c r="J37" i="53"/>
  <c r="J36" i="53"/>
  <c r="J35" i="53"/>
  <c r="J42" i="53" s="1"/>
  <c r="J34" i="53"/>
  <c r="I30" i="53"/>
  <c r="H30" i="53"/>
  <c r="G30" i="53"/>
  <c r="F30" i="53"/>
  <c r="E30" i="53"/>
  <c r="D30" i="53"/>
  <c r="C30" i="53"/>
  <c r="J29" i="53"/>
  <c r="C7" i="53"/>
  <c r="C6" i="53"/>
  <c r="C5" i="53"/>
  <c r="C4" i="53"/>
  <c r="C3" i="53"/>
  <c r="I51" i="52"/>
  <c r="H51" i="52"/>
  <c r="G51" i="52"/>
  <c r="F51" i="52"/>
  <c r="E51" i="52"/>
  <c r="D51" i="52"/>
  <c r="C51" i="52"/>
  <c r="J50" i="52"/>
  <c r="J49" i="52"/>
  <c r="J51" i="52" s="1"/>
  <c r="J48" i="52"/>
  <c r="J47" i="52"/>
  <c r="I42" i="52"/>
  <c r="H42" i="52"/>
  <c r="G42" i="52"/>
  <c r="F42" i="52"/>
  <c r="E42" i="52"/>
  <c r="D42" i="52"/>
  <c r="C42" i="52"/>
  <c r="J41" i="52"/>
  <c r="J40" i="52"/>
  <c r="J39" i="52"/>
  <c r="J38" i="52"/>
  <c r="J37" i="52"/>
  <c r="J42" i="52" s="1"/>
  <c r="J36" i="52"/>
  <c r="J35" i="52"/>
  <c r="J34" i="52"/>
  <c r="I30" i="52"/>
  <c r="H30" i="52"/>
  <c r="G30" i="52"/>
  <c r="F30" i="52"/>
  <c r="E30" i="52"/>
  <c r="D30" i="52"/>
  <c r="C30" i="52"/>
  <c r="J29" i="52"/>
  <c r="C7" i="52"/>
  <c r="C6" i="52"/>
  <c r="C5" i="52"/>
  <c r="C4" i="52"/>
  <c r="C3" i="52"/>
  <c r="I51" i="51"/>
  <c r="H51" i="51"/>
  <c r="G51" i="51"/>
  <c r="F51" i="51"/>
  <c r="E51" i="51"/>
  <c r="D51" i="51"/>
  <c r="C51" i="51"/>
  <c r="J50" i="51"/>
  <c r="J49" i="51"/>
  <c r="J48" i="51"/>
  <c r="J47" i="51"/>
  <c r="I42" i="51"/>
  <c r="H42" i="51"/>
  <c r="G42" i="51"/>
  <c r="F42" i="51"/>
  <c r="E42" i="51"/>
  <c r="D42" i="51"/>
  <c r="C42" i="51"/>
  <c r="J41" i="51"/>
  <c r="J40" i="51"/>
  <c r="J39" i="51"/>
  <c r="J38" i="51"/>
  <c r="J37" i="51"/>
  <c r="J36" i="51"/>
  <c r="J35" i="51"/>
  <c r="J42" i="51" s="1"/>
  <c r="J34" i="51"/>
  <c r="I30" i="51"/>
  <c r="H30" i="51"/>
  <c r="G30" i="51"/>
  <c r="F30" i="51"/>
  <c r="E30" i="51"/>
  <c r="D30" i="51"/>
  <c r="C30" i="51"/>
  <c r="J29" i="51"/>
  <c r="C7" i="51"/>
  <c r="C5" i="51"/>
  <c r="C4" i="51"/>
  <c r="C3" i="51"/>
  <c r="I51" i="50"/>
  <c r="H51" i="50"/>
  <c r="G51" i="50"/>
  <c r="F51" i="50"/>
  <c r="E51" i="50"/>
  <c r="D51" i="50"/>
  <c r="C51" i="50"/>
  <c r="J50" i="50"/>
  <c r="J49" i="50"/>
  <c r="J48" i="50"/>
  <c r="J47" i="50"/>
  <c r="J51" i="50"/>
  <c r="I42" i="50"/>
  <c r="H42" i="50"/>
  <c r="G42" i="50"/>
  <c r="F42" i="50"/>
  <c r="E42" i="50"/>
  <c r="D42" i="50"/>
  <c r="C42" i="50"/>
  <c r="J41" i="50"/>
  <c r="J42" i="50" s="1"/>
  <c r="J40" i="50"/>
  <c r="J39" i="50"/>
  <c r="J38" i="50"/>
  <c r="J37" i="50"/>
  <c r="J36" i="50"/>
  <c r="J35" i="50"/>
  <c r="J34" i="50"/>
  <c r="I30" i="50"/>
  <c r="H30" i="50"/>
  <c r="G30" i="50"/>
  <c r="F30" i="50"/>
  <c r="E30" i="50"/>
  <c r="D30" i="50"/>
  <c r="C30" i="50"/>
  <c r="J29" i="50"/>
  <c r="C7" i="50"/>
  <c r="C6" i="50"/>
  <c r="C5" i="50"/>
  <c r="C4" i="50"/>
  <c r="C3" i="50"/>
  <c r="I51" i="49"/>
  <c r="H51" i="49"/>
  <c r="G51" i="49"/>
  <c r="F51" i="49"/>
  <c r="E51" i="49"/>
  <c r="D51" i="49"/>
  <c r="C51" i="49"/>
  <c r="J50" i="49"/>
  <c r="J49" i="49"/>
  <c r="J48" i="49"/>
  <c r="J47" i="49"/>
  <c r="J51" i="49"/>
  <c r="I42" i="49"/>
  <c r="H42" i="49"/>
  <c r="G42" i="49"/>
  <c r="F42" i="49"/>
  <c r="E42" i="49"/>
  <c r="D42" i="49"/>
  <c r="C42" i="49"/>
  <c r="J41" i="49"/>
  <c r="J40" i="49"/>
  <c r="J39" i="49"/>
  <c r="J42" i="49" s="1"/>
  <c r="J38" i="49"/>
  <c r="J37" i="49"/>
  <c r="J36" i="49"/>
  <c r="J35" i="49"/>
  <c r="J34" i="49"/>
  <c r="I30" i="49"/>
  <c r="H30" i="49"/>
  <c r="G30" i="49"/>
  <c r="F30" i="49"/>
  <c r="E30" i="49"/>
  <c r="D30" i="49"/>
  <c r="C30" i="49"/>
  <c r="J29" i="49"/>
  <c r="C7" i="49"/>
  <c r="C6" i="49"/>
  <c r="C5" i="49"/>
  <c r="C4" i="49"/>
  <c r="C3" i="49"/>
  <c r="I51" i="48"/>
  <c r="H51" i="48"/>
  <c r="G51" i="48"/>
  <c r="F51" i="48"/>
  <c r="E51" i="48"/>
  <c r="D51" i="48"/>
  <c r="C51" i="48"/>
  <c r="J50" i="48"/>
  <c r="J49" i="48"/>
  <c r="J51" i="48" s="1"/>
  <c r="J48" i="48"/>
  <c r="J47" i="48"/>
  <c r="I42" i="48"/>
  <c r="H42" i="48"/>
  <c r="G42" i="48"/>
  <c r="F42" i="48"/>
  <c r="E42" i="48"/>
  <c r="D42" i="48"/>
  <c r="C42" i="48"/>
  <c r="J41" i="48"/>
  <c r="J40" i="48"/>
  <c r="J39" i="48"/>
  <c r="J38" i="48"/>
  <c r="J37" i="48"/>
  <c r="J42" i="48" s="1"/>
  <c r="J36" i="48"/>
  <c r="J35" i="48"/>
  <c r="J34" i="48"/>
  <c r="I30" i="48"/>
  <c r="H30" i="48"/>
  <c r="G30" i="48"/>
  <c r="F30" i="48"/>
  <c r="E30" i="48"/>
  <c r="D30" i="48"/>
  <c r="C30" i="48"/>
  <c r="J29" i="48"/>
  <c r="C7" i="48"/>
  <c r="C6" i="48"/>
  <c r="C5" i="48"/>
  <c r="C4" i="48"/>
  <c r="C3" i="48"/>
  <c r="I51" i="47"/>
  <c r="H51" i="47"/>
  <c r="G51" i="47"/>
  <c r="F51" i="47"/>
  <c r="E51" i="47"/>
  <c r="D51" i="47"/>
  <c r="C51" i="47"/>
  <c r="J50" i="47"/>
  <c r="J49" i="47"/>
  <c r="J48" i="47"/>
  <c r="J47" i="47"/>
  <c r="J51" i="47"/>
  <c r="I42" i="47"/>
  <c r="H42" i="47"/>
  <c r="G42" i="47"/>
  <c r="F42" i="47"/>
  <c r="E42" i="47"/>
  <c r="D42" i="47"/>
  <c r="C42" i="47"/>
  <c r="J41" i="47"/>
  <c r="J40" i="47"/>
  <c r="J39" i="47"/>
  <c r="J38" i="47"/>
  <c r="J37" i="47"/>
  <c r="J36" i="47"/>
  <c r="J35" i="47"/>
  <c r="J42" i="47" s="1"/>
  <c r="J34" i="47"/>
  <c r="I30" i="47"/>
  <c r="H30" i="47"/>
  <c r="G30" i="47"/>
  <c r="F30" i="47"/>
  <c r="E30" i="47"/>
  <c r="D30" i="47"/>
  <c r="C30" i="47"/>
  <c r="J29" i="47"/>
  <c r="C7" i="47"/>
  <c r="C6" i="47"/>
  <c r="C5" i="47"/>
  <c r="C4" i="47"/>
  <c r="C3" i="47"/>
  <c r="I51" i="46"/>
  <c r="H51" i="46"/>
  <c r="G51" i="46"/>
  <c r="F51" i="46"/>
  <c r="E51" i="46"/>
  <c r="D51" i="46"/>
  <c r="C51" i="46"/>
  <c r="J50" i="46"/>
  <c r="J49" i="46"/>
  <c r="J48" i="46"/>
  <c r="J47" i="46"/>
  <c r="I42" i="46"/>
  <c r="H42" i="46"/>
  <c r="G42" i="46"/>
  <c r="F42" i="46"/>
  <c r="E42" i="46"/>
  <c r="D42" i="46"/>
  <c r="C42" i="46"/>
  <c r="J41" i="46"/>
  <c r="J42" i="46" s="1"/>
  <c r="J40" i="46"/>
  <c r="J39" i="46"/>
  <c r="J38" i="46"/>
  <c r="J37" i="46"/>
  <c r="J36" i="46"/>
  <c r="J35" i="46"/>
  <c r="J34" i="46"/>
  <c r="I30" i="46"/>
  <c r="H30" i="46"/>
  <c r="G30" i="46"/>
  <c r="F30" i="46"/>
  <c r="E30" i="46"/>
  <c r="D30" i="46"/>
  <c r="C30" i="46"/>
  <c r="J29" i="46"/>
  <c r="C7" i="46"/>
  <c r="C6" i="46"/>
  <c r="C5" i="46"/>
  <c r="C4" i="46"/>
  <c r="C3" i="46"/>
  <c r="I51" i="45"/>
  <c r="H51" i="45"/>
  <c r="G51" i="45"/>
  <c r="F51" i="45"/>
  <c r="E51" i="45"/>
  <c r="D51" i="45"/>
  <c r="C51" i="45"/>
  <c r="J50" i="45"/>
  <c r="J49" i="45"/>
  <c r="J48" i="45"/>
  <c r="J47" i="45"/>
  <c r="I42" i="45"/>
  <c r="H42" i="45"/>
  <c r="G42" i="45"/>
  <c r="F42" i="45"/>
  <c r="E42" i="45"/>
  <c r="D42" i="45"/>
  <c r="C42" i="45"/>
  <c r="J41" i="45"/>
  <c r="J40" i="45"/>
  <c r="J39" i="45"/>
  <c r="J42" i="45" s="1"/>
  <c r="J38" i="45"/>
  <c r="J37" i="45"/>
  <c r="J36" i="45"/>
  <c r="J35" i="45"/>
  <c r="J34" i="45"/>
  <c r="I30" i="45"/>
  <c r="H30" i="45"/>
  <c r="G30" i="45"/>
  <c r="F30" i="45"/>
  <c r="E30" i="45"/>
  <c r="D30" i="45"/>
  <c r="C30" i="45"/>
  <c r="J29" i="45"/>
  <c r="C7" i="45"/>
  <c r="C6" i="45"/>
  <c r="C5" i="45"/>
  <c r="C4" i="45"/>
  <c r="C3" i="45"/>
  <c r="I51" i="44"/>
  <c r="H51" i="44"/>
  <c r="G51" i="44"/>
  <c r="F51" i="44"/>
  <c r="E51" i="44"/>
  <c r="D51" i="44"/>
  <c r="C51" i="44"/>
  <c r="J50" i="44"/>
  <c r="J49" i="44"/>
  <c r="J51" i="44" s="1"/>
  <c r="J48" i="44"/>
  <c r="J47" i="44"/>
  <c r="I42" i="44"/>
  <c r="H42" i="44"/>
  <c r="G42" i="44"/>
  <c r="F42" i="44"/>
  <c r="E42" i="44"/>
  <c r="D42" i="44"/>
  <c r="C42" i="44"/>
  <c r="J41" i="44"/>
  <c r="J40" i="44"/>
  <c r="J39" i="44"/>
  <c r="J38" i="44"/>
  <c r="J37" i="44"/>
  <c r="J42" i="44" s="1"/>
  <c r="J36" i="44"/>
  <c r="J35" i="44"/>
  <c r="J34" i="44"/>
  <c r="I30" i="44"/>
  <c r="H30" i="44"/>
  <c r="G30" i="44"/>
  <c r="F30" i="44"/>
  <c r="E30" i="44"/>
  <c r="D30" i="44"/>
  <c r="C30" i="44"/>
  <c r="J29" i="44"/>
  <c r="C7" i="44"/>
  <c r="C6" i="44"/>
  <c r="C5" i="44"/>
  <c r="C4" i="44"/>
  <c r="C3" i="44"/>
  <c r="I51" i="43"/>
  <c r="H51" i="43"/>
  <c r="G51" i="43"/>
  <c r="F51" i="43"/>
  <c r="E51" i="43"/>
  <c r="D51" i="43"/>
  <c r="C51" i="43"/>
  <c r="J50" i="43"/>
  <c r="J49" i="43"/>
  <c r="J48" i="43"/>
  <c r="J47" i="43"/>
  <c r="J51" i="43"/>
  <c r="I42" i="43"/>
  <c r="H42" i="43"/>
  <c r="G42" i="43"/>
  <c r="F42" i="43"/>
  <c r="E42" i="43"/>
  <c r="D42" i="43"/>
  <c r="C42" i="43"/>
  <c r="J41" i="43"/>
  <c r="J40" i="43"/>
  <c r="J39" i="43"/>
  <c r="J38" i="43"/>
  <c r="J37" i="43"/>
  <c r="J36" i="43"/>
  <c r="J35" i="43"/>
  <c r="J42" i="43" s="1"/>
  <c r="J34" i="43"/>
  <c r="I30" i="43"/>
  <c r="H30" i="43"/>
  <c r="G30" i="43"/>
  <c r="F30" i="43"/>
  <c r="E30" i="43"/>
  <c r="D30" i="43"/>
  <c r="C30" i="43"/>
  <c r="J29" i="43"/>
  <c r="C7" i="43"/>
  <c r="C6" i="43"/>
  <c r="C5" i="43"/>
  <c r="C4" i="43"/>
  <c r="C3" i="43"/>
  <c r="I51" i="42"/>
  <c r="H51" i="42"/>
  <c r="G51" i="42"/>
  <c r="F51" i="42"/>
  <c r="E51" i="42"/>
  <c r="D51" i="42"/>
  <c r="C51" i="42"/>
  <c r="J50" i="42"/>
  <c r="J49" i="42"/>
  <c r="J48" i="42"/>
  <c r="J47" i="42"/>
  <c r="J51" i="42"/>
  <c r="J42" i="42"/>
  <c r="I42" i="42"/>
  <c r="H42" i="42"/>
  <c r="G42" i="42"/>
  <c r="F42" i="42"/>
  <c r="E42" i="42"/>
  <c r="D42" i="42"/>
  <c r="C42" i="42"/>
  <c r="J41" i="42"/>
  <c r="J40" i="42"/>
  <c r="J39" i="42"/>
  <c r="J38" i="42"/>
  <c r="J37" i="42"/>
  <c r="J36" i="42"/>
  <c r="J35" i="42"/>
  <c r="J34" i="42"/>
  <c r="I30" i="42"/>
  <c r="H30" i="42"/>
  <c r="G30" i="42"/>
  <c r="F30" i="42"/>
  <c r="E30" i="42"/>
  <c r="D30" i="42"/>
  <c r="C30" i="42"/>
  <c r="J29" i="42"/>
  <c r="J30" i="42" s="1"/>
  <c r="C7" i="42"/>
  <c r="C6" i="42"/>
  <c r="C5" i="42"/>
  <c r="C4" i="42"/>
  <c r="C3" i="42"/>
  <c r="I51" i="41"/>
  <c r="H51" i="41"/>
  <c r="G51" i="41"/>
  <c r="F51" i="41"/>
  <c r="E51" i="41"/>
  <c r="D51" i="41"/>
  <c r="C51" i="41"/>
  <c r="J50" i="41"/>
  <c r="J49" i="41"/>
  <c r="J48" i="41"/>
  <c r="J47" i="41"/>
  <c r="J51" i="41"/>
  <c r="I42" i="41"/>
  <c r="H42" i="41"/>
  <c r="G42" i="41"/>
  <c r="F42" i="41"/>
  <c r="E42" i="41"/>
  <c r="D42" i="41"/>
  <c r="C42" i="41"/>
  <c r="J41" i="41"/>
  <c r="J40" i="41"/>
  <c r="J39" i="41"/>
  <c r="J42" i="41" s="1"/>
  <c r="J38" i="41"/>
  <c r="J37" i="41"/>
  <c r="J36" i="41"/>
  <c r="J35" i="41"/>
  <c r="J34" i="41"/>
  <c r="I30" i="41"/>
  <c r="H30" i="41"/>
  <c r="G30" i="41"/>
  <c r="F30" i="41"/>
  <c r="E30" i="41"/>
  <c r="D30" i="41"/>
  <c r="C30" i="41"/>
  <c r="J29" i="41"/>
  <c r="C7" i="41"/>
  <c r="C6" i="41"/>
  <c r="C5" i="41"/>
  <c r="C4" i="41"/>
  <c r="C3" i="41"/>
  <c r="I51" i="40"/>
  <c r="H51" i="40"/>
  <c r="G51" i="40"/>
  <c r="F51" i="40"/>
  <c r="E51" i="40"/>
  <c r="D51" i="40"/>
  <c r="C51" i="40"/>
  <c r="J50" i="40"/>
  <c r="J49" i="40"/>
  <c r="J51" i="40" s="1"/>
  <c r="J48" i="40"/>
  <c r="J47" i="40"/>
  <c r="I42" i="40"/>
  <c r="H42" i="40"/>
  <c r="G42" i="40"/>
  <c r="F42" i="40"/>
  <c r="E42" i="40"/>
  <c r="D42" i="40"/>
  <c r="C42" i="40"/>
  <c r="J41" i="40"/>
  <c r="J40" i="40"/>
  <c r="J39" i="40"/>
  <c r="J38" i="40"/>
  <c r="J37" i="40"/>
  <c r="J36" i="40"/>
  <c r="J35" i="40"/>
  <c r="J42" i="40" s="1"/>
  <c r="J34" i="40"/>
  <c r="I30" i="40"/>
  <c r="H30" i="40"/>
  <c r="G30" i="40"/>
  <c r="F30" i="40"/>
  <c r="E30" i="40"/>
  <c r="D30" i="40"/>
  <c r="C30" i="40"/>
  <c r="J29" i="40"/>
  <c r="C7" i="40"/>
  <c r="C6" i="40"/>
  <c r="C5" i="40"/>
  <c r="C4" i="40"/>
  <c r="C3" i="40"/>
  <c r="I51" i="39"/>
  <c r="H51" i="39"/>
  <c r="G51" i="39"/>
  <c r="F51" i="39"/>
  <c r="E51" i="39"/>
  <c r="D51" i="39"/>
  <c r="C51" i="39"/>
  <c r="J50" i="39"/>
  <c r="J49" i="39"/>
  <c r="J48" i="39"/>
  <c r="J47" i="39"/>
  <c r="J51" i="39"/>
  <c r="I42" i="39"/>
  <c r="H42" i="39"/>
  <c r="G42" i="39"/>
  <c r="F42" i="39"/>
  <c r="E42" i="39"/>
  <c r="D42" i="39"/>
  <c r="C42" i="39"/>
  <c r="J41" i="39"/>
  <c r="J40" i="39"/>
  <c r="J39" i="39"/>
  <c r="J38" i="39"/>
  <c r="J37" i="39"/>
  <c r="J36" i="39"/>
  <c r="J35" i="39"/>
  <c r="J42" i="39" s="1"/>
  <c r="J34" i="39"/>
  <c r="I30" i="39"/>
  <c r="H30" i="39"/>
  <c r="G30" i="39"/>
  <c r="F30" i="39"/>
  <c r="E30" i="39"/>
  <c r="D30" i="39"/>
  <c r="C30" i="39"/>
  <c r="J29" i="39"/>
  <c r="C7" i="39"/>
  <c r="C6" i="39"/>
  <c r="C5" i="39"/>
  <c r="C4" i="39"/>
  <c r="C3" i="39"/>
  <c r="I51" i="38"/>
  <c r="H51" i="38"/>
  <c r="G51" i="38"/>
  <c r="F51" i="38"/>
  <c r="E51" i="38"/>
  <c r="D51" i="38"/>
  <c r="C51" i="38"/>
  <c r="J50" i="38"/>
  <c r="J49" i="38"/>
  <c r="J48" i="38"/>
  <c r="J47" i="38"/>
  <c r="I42" i="38"/>
  <c r="H42" i="38"/>
  <c r="G42" i="38"/>
  <c r="F42" i="38"/>
  <c r="E42" i="38"/>
  <c r="D42" i="38"/>
  <c r="C42" i="38"/>
  <c r="J41" i="38"/>
  <c r="J42" i="38" s="1"/>
  <c r="J40" i="38"/>
  <c r="J39" i="38"/>
  <c r="J38" i="38"/>
  <c r="J37" i="38"/>
  <c r="J36" i="38"/>
  <c r="J35" i="38"/>
  <c r="J34" i="38"/>
  <c r="I30" i="38"/>
  <c r="H30" i="38"/>
  <c r="G30" i="38"/>
  <c r="F30" i="38"/>
  <c r="E30" i="38"/>
  <c r="D30" i="38"/>
  <c r="C30" i="38"/>
  <c r="J29" i="38"/>
  <c r="C7" i="38"/>
  <c r="C6" i="38"/>
  <c r="C5" i="38"/>
  <c r="C4" i="38"/>
  <c r="C3" i="38"/>
  <c r="I51" i="37"/>
  <c r="H51" i="37"/>
  <c r="G51" i="37"/>
  <c r="F51" i="37"/>
  <c r="E51" i="37"/>
  <c r="D51" i="37"/>
  <c r="C51" i="37"/>
  <c r="J50" i="37"/>
  <c r="J49" i="37"/>
  <c r="J48" i="37"/>
  <c r="J47" i="37"/>
  <c r="I42" i="37"/>
  <c r="H42" i="37"/>
  <c r="G42" i="37"/>
  <c r="F42" i="37"/>
  <c r="E42" i="37"/>
  <c r="D42" i="37"/>
  <c r="C42" i="37"/>
  <c r="J41" i="37"/>
  <c r="J40" i="37"/>
  <c r="J39" i="37"/>
  <c r="J42" i="37" s="1"/>
  <c r="J38" i="37"/>
  <c r="J37" i="37"/>
  <c r="J36" i="37"/>
  <c r="J35" i="37"/>
  <c r="J34" i="37"/>
  <c r="I30" i="37"/>
  <c r="H30" i="37"/>
  <c r="G30" i="37"/>
  <c r="F30" i="37"/>
  <c r="E30" i="37"/>
  <c r="D30" i="37"/>
  <c r="C30" i="37"/>
  <c r="J29" i="37"/>
  <c r="C7" i="37"/>
  <c r="C6" i="37"/>
  <c r="C5" i="37"/>
  <c r="C4" i="37"/>
  <c r="C3" i="37"/>
  <c r="I51" i="36"/>
  <c r="H51" i="36"/>
  <c r="G51" i="36"/>
  <c r="F51" i="36"/>
  <c r="E51" i="36"/>
  <c r="D51" i="36"/>
  <c r="C51" i="36"/>
  <c r="J50" i="36"/>
  <c r="J49" i="36"/>
  <c r="J51" i="36" s="1"/>
  <c r="J48" i="36"/>
  <c r="J47" i="36"/>
  <c r="I42" i="36"/>
  <c r="H42" i="36"/>
  <c r="G42" i="36"/>
  <c r="F42" i="36"/>
  <c r="E42" i="36"/>
  <c r="D42" i="36"/>
  <c r="C42" i="36"/>
  <c r="J41" i="36"/>
  <c r="J40" i="36"/>
  <c r="J39" i="36"/>
  <c r="J38" i="36"/>
  <c r="J37" i="36"/>
  <c r="J42" i="36" s="1"/>
  <c r="J36" i="36"/>
  <c r="J35" i="36"/>
  <c r="J34" i="36"/>
  <c r="I30" i="36"/>
  <c r="H30" i="36"/>
  <c r="G30" i="36"/>
  <c r="F30" i="36"/>
  <c r="E30" i="36"/>
  <c r="D30" i="36"/>
  <c r="C30" i="36"/>
  <c r="J29" i="36"/>
  <c r="C7" i="36"/>
  <c r="C6" i="36"/>
  <c r="C5" i="36"/>
  <c r="C4" i="36"/>
  <c r="C3" i="36"/>
  <c r="I51" i="35"/>
  <c r="H51" i="35"/>
  <c r="G51" i="35"/>
  <c r="F51" i="35"/>
  <c r="E51" i="35"/>
  <c r="D51" i="35"/>
  <c r="C51" i="35"/>
  <c r="J50" i="35"/>
  <c r="J49" i="35"/>
  <c r="J48" i="35"/>
  <c r="J47" i="35"/>
  <c r="I42" i="35"/>
  <c r="H42" i="35"/>
  <c r="G42" i="35"/>
  <c r="F42" i="35"/>
  <c r="E42" i="35"/>
  <c r="D42" i="35"/>
  <c r="C42" i="35"/>
  <c r="J41" i="35"/>
  <c r="J40" i="35"/>
  <c r="J39" i="35"/>
  <c r="J38" i="35"/>
  <c r="J37" i="35"/>
  <c r="J36" i="35"/>
  <c r="J35" i="35"/>
  <c r="J42" i="35" s="1"/>
  <c r="J34" i="35"/>
  <c r="I30" i="35"/>
  <c r="H30" i="35"/>
  <c r="G30" i="35"/>
  <c r="F30" i="35"/>
  <c r="E30" i="35"/>
  <c r="D30" i="35"/>
  <c r="C30" i="35"/>
  <c r="J29" i="35"/>
  <c r="C7" i="35"/>
  <c r="C6" i="35"/>
  <c r="C5" i="35"/>
  <c r="C4" i="35"/>
  <c r="C3" i="35"/>
  <c r="I51" i="34"/>
  <c r="H51" i="34"/>
  <c r="G51" i="34"/>
  <c r="F51" i="34"/>
  <c r="E51" i="34"/>
  <c r="D51" i="34"/>
  <c r="C51" i="34"/>
  <c r="J50" i="34"/>
  <c r="J49" i="34"/>
  <c r="J48" i="34"/>
  <c r="J47" i="34"/>
  <c r="J51" i="34"/>
  <c r="I42" i="34"/>
  <c r="H42" i="34"/>
  <c r="G42" i="34"/>
  <c r="F42" i="34"/>
  <c r="E42" i="34"/>
  <c r="D42" i="34"/>
  <c r="C42" i="34"/>
  <c r="J41" i="34"/>
  <c r="J42" i="34" s="1"/>
  <c r="J40" i="34"/>
  <c r="J39" i="34"/>
  <c r="J38" i="34"/>
  <c r="J37" i="34"/>
  <c r="J36" i="34"/>
  <c r="J35" i="34"/>
  <c r="J34" i="34"/>
  <c r="I30" i="34"/>
  <c r="H30" i="34"/>
  <c r="G30" i="34"/>
  <c r="F30" i="34"/>
  <c r="E30" i="34"/>
  <c r="D30" i="34"/>
  <c r="C30" i="34"/>
  <c r="J29" i="34"/>
  <c r="C7" i="34"/>
  <c r="C6" i="34"/>
  <c r="C5" i="34"/>
  <c r="C4" i="34"/>
  <c r="C3" i="34"/>
  <c r="A3" i="33" a="1"/>
  <c r="A3" i="33" s="1"/>
  <c r="C3" i="33" s="1"/>
  <c r="I51" i="33"/>
  <c r="H51" i="33"/>
  <c r="G51" i="33"/>
  <c r="F51" i="33"/>
  <c r="E51" i="33"/>
  <c r="D51" i="33"/>
  <c r="C51" i="33"/>
  <c r="J50" i="33"/>
  <c r="J49" i="33"/>
  <c r="J48" i="33"/>
  <c r="J47" i="33"/>
  <c r="J51" i="33"/>
  <c r="I42" i="33"/>
  <c r="H42" i="33"/>
  <c r="G42" i="33"/>
  <c r="F42" i="33"/>
  <c r="E42" i="33"/>
  <c r="D42" i="33"/>
  <c r="C42" i="33"/>
  <c r="J41" i="33"/>
  <c r="J40" i="33"/>
  <c r="J39" i="33"/>
  <c r="J38" i="33"/>
  <c r="J37" i="33"/>
  <c r="J36" i="33"/>
  <c r="J35" i="33"/>
  <c r="J34" i="33"/>
  <c r="J42" i="33" s="1"/>
  <c r="I30" i="33"/>
  <c r="H30" i="33"/>
  <c r="G30" i="33"/>
  <c r="F30" i="33"/>
  <c r="E30" i="33"/>
  <c r="D30" i="33"/>
  <c r="C30" i="33"/>
  <c r="J29" i="33"/>
  <c r="C7" i="33"/>
  <c r="C6" i="33"/>
  <c r="C5" i="33"/>
  <c r="C4" i="33"/>
  <c r="I51" i="32"/>
  <c r="H51" i="32"/>
  <c r="G51" i="32"/>
  <c r="F51" i="32"/>
  <c r="E51" i="32"/>
  <c r="D51" i="32"/>
  <c r="C51" i="32"/>
  <c r="J50" i="32"/>
  <c r="J49" i="32"/>
  <c r="J51" i="32" s="1"/>
  <c r="J48" i="32"/>
  <c r="J47" i="32"/>
  <c r="I42" i="32"/>
  <c r="H42" i="32"/>
  <c r="G42" i="32"/>
  <c r="F42" i="32"/>
  <c r="E42" i="32"/>
  <c r="D42" i="32"/>
  <c r="C42" i="32"/>
  <c r="J41" i="32"/>
  <c r="J40" i="32"/>
  <c r="J39" i="32"/>
  <c r="J38" i="32"/>
  <c r="J37" i="32"/>
  <c r="J36" i="32"/>
  <c r="J35" i="32"/>
  <c r="J34" i="32"/>
  <c r="J42" i="32" s="1"/>
  <c r="I30" i="32"/>
  <c r="H30" i="32"/>
  <c r="G30" i="32"/>
  <c r="F30" i="32"/>
  <c r="E30" i="32"/>
  <c r="D30" i="32"/>
  <c r="C30" i="32"/>
  <c r="J29" i="32"/>
  <c r="C7" i="32"/>
  <c r="C6" i="32"/>
  <c r="C5" i="32"/>
  <c r="C4" i="32"/>
  <c r="I51" i="31"/>
  <c r="H51" i="31"/>
  <c r="G51" i="31"/>
  <c r="F51" i="31"/>
  <c r="E51" i="31"/>
  <c r="D51" i="31"/>
  <c r="C51" i="31"/>
  <c r="J50" i="31"/>
  <c r="J49" i="31"/>
  <c r="J48" i="31"/>
  <c r="J47" i="31"/>
  <c r="I42" i="31"/>
  <c r="H42" i="31"/>
  <c r="G42" i="31"/>
  <c r="F42" i="31"/>
  <c r="E42" i="31"/>
  <c r="D42" i="31"/>
  <c r="C42" i="31"/>
  <c r="J41" i="31"/>
  <c r="J40" i="31"/>
  <c r="J39" i="31"/>
  <c r="J38" i="31"/>
  <c r="J37" i="31"/>
  <c r="J36" i="31"/>
  <c r="J35" i="31"/>
  <c r="J34" i="31"/>
  <c r="J42" i="31" s="1"/>
  <c r="I30" i="31"/>
  <c r="H30" i="31"/>
  <c r="G30" i="31"/>
  <c r="F30" i="31"/>
  <c r="E30" i="31"/>
  <c r="D30" i="31"/>
  <c r="C30" i="31"/>
  <c r="J29" i="31"/>
  <c r="C7" i="31"/>
  <c r="C6" i="31"/>
  <c r="C5" i="31"/>
  <c r="C4" i="31"/>
  <c r="I51" i="30"/>
  <c r="H51" i="30"/>
  <c r="G51" i="30"/>
  <c r="F51" i="30"/>
  <c r="E51" i="30"/>
  <c r="D51" i="30"/>
  <c r="C51" i="30"/>
  <c r="J50" i="30"/>
  <c r="J49" i="30"/>
  <c r="J48" i="30"/>
  <c r="J47" i="30"/>
  <c r="J51" i="30"/>
  <c r="I42" i="30"/>
  <c r="H42" i="30"/>
  <c r="G42" i="30"/>
  <c r="F42" i="30"/>
  <c r="E42" i="30"/>
  <c r="D42" i="30"/>
  <c r="C42" i="30"/>
  <c r="J41" i="30"/>
  <c r="J42" i="30" s="1"/>
  <c r="J40" i="30"/>
  <c r="J39" i="30"/>
  <c r="J38" i="30"/>
  <c r="J37" i="30"/>
  <c r="J36" i="30"/>
  <c r="J35" i="30"/>
  <c r="J34" i="30"/>
  <c r="I30" i="30"/>
  <c r="H30" i="30"/>
  <c r="G30" i="30"/>
  <c r="F30" i="30"/>
  <c r="E30" i="30"/>
  <c r="D30" i="30"/>
  <c r="C30" i="30"/>
  <c r="J29" i="30"/>
  <c r="C7" i="30"/>
  <c r="C6" i="30"/>
  <c r="C5" i="30"/>
  <c r="C4" i="30"/>
  <c r="I51" i="29"/>
  <c r="H51" i="29"/>
  <c r="G51" i="29"/>
  <c r="F51" i="29"/>
  <c r="E51" i="29"/>
  <c r="D51" i="29"/>
  <c r="C51" i="29"/>
  <c r="J50" i="29"/>
  <c r="J49" i="29"/>
  <c r="J48" i="29"/>
  <c r="J47" i="29"/>
  <c r="J51" i="29"/>
  <c r="I42" i="29"/>
  <c r="H42" i="29"/>
  <c r="G42" i="29"/>
  <c r="F42" i="29"/>
  <c r="E42" i="29"/>
  <c r="D42" i="29"/>
  <c r="C42" i="29"/>
  <c r="J41" i="29"/>
  <c r="J40" i="29"/>
  <c r="J39" i="29"/>
  <c r="J38" i="29"/>
  <c r="J37" i="29"/>
  <c r="J36" i="29"/>
  <c r="J35" i="29"/>
  <c r="J34" i="29"/>
  <c r="J42" i="29" s="1"/>
  <c r="I30" i="29"/>
  <c r="H30" i="29"/>
  <c r="G30" i="29"/>
  <c r="F30" i="29"/>
  <c r="E30" i="29"/>
  <c r="D30" i="29"/>
  <c r="C30" i="29"/>
  <c r="J29" i="29"/>
  <c r="C7" i="29"/>
  <c r="C6" i="29"/>
  <c r="C5" i="29"/>
  <c r="C4" i="29"/>
  <c r="I51" i="28"/>
  <c r="H51" i="28"/>
  <c r="G51" i="28"/>
  <c r="F51" i="28"/>
  <c r="E51" i="28"/>
  <c r="D51" i="28"/>
  <c r="C51" i="28"/>
  <c r="J50" i="28"/>
  <c r="J49" i="28"/>
  <c r="J51" i="28" s="1"/>
  <c r="J48" i="28"/>
  <c r="J47" i="28"/>
  <c r="I42" i="28"/>
  <c r="H42" i="28"/>
  <c r="G42" i="28"/>
  <c r="F42" i="28"/>
  <c r="E42" i="28"/>
  <c r="D42" i="28"/>
  <c r="C42" i="28"/>
  <c r="J41" i="28"/>
  <c r="J40" i="28"/>
  <c r="J39" i="28"/>
  <c r="J38" i="28"/>
  <c r="J37" i="28"/>
  <c r="J36" i="28"/>
  <c r="J35" i="28"/>
  <c r="J42" i="28" s="1"/>
  <c r="J34" i="28"/>
  <c r="I30" i="28"/>
  <c r="H30" i="28"/>
  <c r="G30" i="28"/>
  <c r="F30" i="28"/>
  <c r="E30" i="28"/>
  <c r="D30" i="28"/>
  <c r="C30" i="28"/>
  <c r="J29" i="28"/>
  <c r="C7" i="28"/>
  <c r="C6" i="28"/>
  <c r="C5" i="28"/>
  <c r="C4" i="28"/>
  <c r="I51" i="27"/>
  <c r="H51" i="27"/>
  <c r="G51" i="27"/>
  <c r="F51" i="27"/>
  <c r="E51" i="27"/>
  <c r="D51" i="27"/>
  <c r="C51" i="27"/>
  <c r="J50" i="27"/>
  <c r="J49" i="27"/>
  <c r="J48" i="27"/>
  <c r="J47" i="27"/>
  <c r="J51" i="27" s="1"/>
  <c r="I42" i="27"/>
  <c r="H42" i="27"/>
  <c r="G42" i="27"/>
  <c r="F42" i="27"/>
  <c r="E42" i="27"/>
  <c r="D42" i="27"/>
  <c r="C42" i="27"/>
  <c r="J41" i="27"/>
  <c r="J40" i="27"/>
  <c r="J39" i="27"/>
  <c r="J38" i="27"/>
  <c r="J37" i="27"/>
  <c r="J36" i="27"/>
  <c r="J35" i="27"/>
  <c r="J42" i="27" s="1"/>
  <c r="J34" i="27"/>
  <c r="I30" i="27"/>
  <c r="H30" i="27"/>
  <c r="G30" i="27"/>
  <c r="F30" i="27"/>
  <c r="E30" i="27"/>
  <c r="D30" i="27"/>
  <c r="C30" i="27"/>
  <c r="J29" i="27"/>
  <c r="C7" i="27"/>
  <c r="C6" i="27"/>
  <c r="C5" i="27"/>
  <c r="C4" i="27"/>
  <c r="I51" i="26"/>
  <c r="H51" i="26"/>
  <c r="G51" i="26"/>
  <c r="F51" i="26"/>
  <c r="E51" i="26"/>
  <c r="D51" i="26"/>
  <c r="C51" i="26"/>
  <c r="J50" i="26"/>
  <c r="J49" i="26"/>
  <c r="J48" i="26"/>
  <c r="J47" i="26"/>
  <c r="J51" i="26"/>
  <c r="I42" i="26"/>
  <c r="H42" i="26"/>
  <c r="G42" i="26"/>
  <c r="F42" i="26"/>
  <c r="E42" i="26"/>
  <c r="D42" i="26"/>
  <c r="C42" i="26"/>
  <c r="J41" i="26"/>
  <c r="J42" i="26" s="1"/>
  <c r="J40" i="26"/>
  <c r="J39" i="26"/>
  <c r="J38" i="26"/>
  <c r="J37" i="26"/>
  <c r="J36" i="26"/>
  <c r="J35" i="26"/>
  <c r="J34" i="26"/>
  <c r="I30" i="26"/>
  <c r="H30" i="26"/>
  <c r="G30" i="26"/>
  <c r="F30" i="26"/>
  <c r="E30" i="26"/>
  <c r="D30" i="26"/>
  <c r="C30" i="26"/>
  <c r="J29" i="26"/>
  <c r="C7" i="26"/>
  <c r="C6" i="26"/>
  <c r="C5" i="26"/>
  <c r="C4" i="26"/>
  <c r="I51" i="25"/>
  <c r="H51" i="25"/>
  <c r="G51" i="25"/>
  <c r="F51" i="25"/>
  <c r="E51" i="25"/>
  <c r="D51" i="25"/>
  <c r="C51" i="25"/>
  <c r="J50" i="25"/>
  <c r="J49" i="25"/>
  <c r="J48" i="25"/>
  <c r="J47" i="25"/>
  <c r="J51" i="25"/>
  <c r="I42" i="25"/>
  <c r="H42" i="25"/>
  <c r="G42" i="25"/>
  <c r="F42" i="25"/>
  <c r="E42" i="25"/>
  <c r="D42" i="25"/>
  <c r="C42" i="25"/>
  <c r="J41" i="25"/>
  <c r="J40" i="25"/>
  <c r="J39" i="25"/>
  <c r="J38" i="25"/>
  <c r="J37" i="25"/>
  <c r="J36" i="25"/>
  <c r="J35" i="25"/>
  <c r="J34" i="25"/>
  <c r="J42" i="25" s="1"/>
  <c r="I30" i="25"/>
  <c r="H30" i="25"/>
  <c r="G30" i="25"/>
  <c r="F30" i="25"/>
  <c r="E30" i="25"/>
  <c r="D30" i="25"/>
  <c r="C30" i="25"/>
  <c r="J29" i="25"/>
  <c r="C7" i="25"/>
  <c r="C6" i="25"/>
  <c r="C5" i="25"/>
  <c r="C4" i="25"/>
  <c r="I51" i="24"/>
  <c r="H51" i="24"/>
  <c r="G51" i="24"/>
  <c r="F51" i="24"/>
  <c r="E51" i="24"/>
  <c r="D51" i="24"/>
  <c r="C51" i="24"/>
  <c r="J50" i="24"/>
  <c r="J49" i="24"/>
  <c r="J51" i="24" s="1"/>
  <c r="J48" i="24"/>
  <c r="J47" i="24"/>
  <c r="I42" i="24"/>
  <c r="H42" i="24"/>
  <c r="G42" i="24"/>
  <c r="F42" i="24"/>
  <c r="E42" i="24"/>
  <c r="D42" i="24"/>
  <c r="C42" i="24"/>
  <c r="J41" i="24"/>
  <c r="J40" i="24"/>
  <c r="J39" i="24"/>
  <c r="J38" i="24"/>
  <c r="J37" i="24"/>
  <c r="J42" i="24" s="1"/>
  <c r="J36" i="24"/>
  <c r="J35" i="24"/>
  <c r="J34" i="24"/>
  <c r="I30" i="24"/>
  <c r="H30" i="24"/>
  <c r="G30" i="24"/>
  <c r="F30" i="24"/>
  <c r="E30" i="24"/>
  <c r="D30" i="24"/>
  <c r="C30" i="24"/>
  <c r="J29" i="24"/>
  <c r="C7" i="24"/>
  <c r="C6" i="24"/>
  <c r="C5" i="24"/>
  <c r="C4" i="24"/>
  <c r="I51" i="23"/>
  <c r="H51" i="23"/>
  <c r="G51" i="23"/>
  <c r="F51" i="23"/>
  <c r="E51" i="23"/>
  <c r="D51" i="23"/>
  <c r="C51" i="23"/>
  <c r="J50" i="23"/>
  <c r="J49" i="23"/>
  <c r="J48" i="23"/>
  <c r="J47" i="23"/>
  <c r="I42" i="23"/>
  <c r="H42" i="23"/>
  <c r="G42" i="23"/>
  <c r="F42" i="23"/>
  <c r="E42" i="23"/>
  <c r="D42" i="23"/>
  <c r="C42" i="23"/>
  <c r="J41" i="23"/>
  <c r="J40" i="23"/>
  <c r="J39" i="23"/>
  <c r="J38" i="23"/>
  <c r="J37" i="23"/>
  <c r="J36" i="23"/>
  <c r="J35" i="23"/>
  <c r="J42" i="23" s="1"/>
  <c r="J34" i="23"/>
  <c r="I30" i="23"/>
  <c r="H30" i="23"/>
  <c r="G30" i="23"/>
  <c r="F30" i="23"/>
  <c r="E30" i="23"/>
  <c r="D30" i="23"/>
  <c r="C30" i="23"/>
  <c r="J29" i="23"/>
  <c r="C7" i="23"/>
  <c r="C6" i="23"/>
  <c r="C5" i="23"/>
  <c r="C4" i="23"/>
  <c r="I51" i="22"/>
  <c r="H51" i="22"/>
  <c r="G51" i="22"/>
  <c r="F51" i="22"/>
  <c r="E51" i="22"/>
  <c r="D51" i="22"/>
  <c r="C51" i="22"/>
  <c r="J50" i="22"/>
  <c r="J49" i="22"/>
  <c r="J48" i="22"/>
  <c r="J47" i="22"/>
  <c r="J51" i="22"/>
  <c r="J42" i="22"/>
  <c r="I42" i="22"/>
  <c r="H42" i="22"/>
  <c r="G42" i="22"/>
  <c r="F42" i="22"/>
  <c r="E42" i="22"/>
  <c r="D42" i="22"/>
  <c r="C42" i="22"/>
  <c r="J41" i="22"/>
  <c r="J40" i="22"/>
  <c r="J39" i="22"/>
  <c r="J38" i="22"/>
  <c r="J37" i="22"/>
  <c r="J36" i="22"/>
  <c r="J35" i="22"/>
  <c r="J34" i="22"/>
  <c r="I30" i="22"/>
  <c r="H30" i="22"/>
  <c r="G30" i="22"/>
  <c r="F30" i="22"/>
  <c r="E30" i="22"/>
  <c r="D30" i="22"/>
  <c r="C30" i="22"/>
  <c r="J29" i="22"/>
  <c r="C7" i="22"/>
  <c r="C6" i="22"/>
  <c r="C5" i="22"/>
  <c r="C4" i="22"/>
  <c r="I51" i="21"/>
  <c r="H51" i="21"/>
  <c r="G51" i="21"/>
  <c r="F51" i="21"/>
  <c r="E51" i="21"/>
  <c r="D51" i="21"/>
  <c r="C51" i="21"/>
  <c r="J50" i="21"/>
  <c r="J49" i="21"/>
  <c r="J48" i="21"/>
  <c r="J47" i="21"/>
  <c r="J51" i="21"/>
  <c r="I42" i="21"/>
  <c r="H42" i="21"/>
  <c r="G42" i="21"/>
  <c r="F42" i="21"/>
  <c r="E42" i="21"/>
  <c r="D42" i="21"/>
  <c r="C42" i="21"/>
  <c r="J41" i="21"/>
  <c r="J40" i="21"/>
  <c r="J39" i="21"/>
  <c r="J42" i="21" s="1"/>
  <c r="J38" i="21"/>
  <c r="J37" i="21"/>
  <c r="J36" i="21"/>
  <c r="J35" i="21"/>
  <c r="J34" i="21"/>
  <c r="I30" i="21"/>
  <c r="H30" i="21"/>
  <c r="G30" i="21"/>
  <c r="F30" i="21"/>
  <c r="E30" i="21"/>
  <c r="D30" i="21"/>
  <c r="C30" i="21"/>
  <c r="J29" i="21"/>
  <c r="C7" i="21"/>
  <c r="C6" i="21"/>
  <c r="C5" i="21"/>
  <c r="C4" i="21"/>
  <c r="I51" i="20"/>
  <c r="H51" i="20"/>
  <c r="G51" i="20"/>
  <c r="F51" i="20"/>
  <c r="E51" i="20"/>
  <c r="D51" i="20"/>
  <c r="C51" i="20"/>
  <c r="J50" i="20"/>
  <c r="J49" i="20"/>
  <c r="J48" i="20"/>
  <c r="J47" i="20"/>
  <c r="J51" i="20"/>
  <c r="I42" i="20"/>
  <c r="H42" i="20"/>
  <c r="G42" i="20"/>
  <c r="F42" i="20"/>
  <c r="E42" i="20"/>
  <c r="D42" i="20"/>
  <c r="C42" i="20"/>
  <c r="J41" i="20"/>
  <c r="J40" i="20"/>
  <c r="J39" i="20"/>
  <c r="J38" i="20"/>
  <c r="J37" i="20"/>
  <c r="J36" i="20"/>
  <c r="J35" i="20"/>
  <c r="J34" i="20"/>
  <c r="J42" i="20" s="1"/>
  <c r="I30" i="20"/>
  <c r="H30" i="20"/>
  <c r="G30" i="20"/>
  <c r="F30" i="20"/>
  <c r="E30" i="20"/>
  <c r="D30" i="20"/>
  <c r="C30" i="20"/>
  <c r="J29" i="20"/>
  <c r="J30" i="20"/>
  <c r="C7" i="20"/>
  <c r="C6" i="20"/>
  <c r="C5" i="20"/>
  <c r="C4" i="20"/>
  <c r="I51" i="19"/>
  <c r="H51" i="19"/>
  <c r="G51" i="19"/>
  <c r="F51" i="19"/>
  <c r="E51" i="19"/>
  <c r="D51" i="19"/>
  <c r="C51" i="19"/>
  <c r="J50" i="19"/>
  <c r="J49" i="19"/>
  <c r="J48" i="19"/>
  <c r="J47" i="19"/>
  <c r="J51" i="19"/>
  <c r="I42" i="19"/>
  <c r="H42" i="19"/>
  <c r="G42" i="19"/>
  <c r="F42" i="19"/>
  <c r="E42" i="19"/>
  <c r="D42" i="19"/>
  <c r="C42" i="19"/>
  <c r="J41" i="19"/>
  <c r="J40" i="19"/>
  <c r="J39" i="19"/>
  <c r="J38" i="19"/>
  <c r="J37" i="19"/>
  <c r="J36" i="19"/>
  <c r="J35" i="19"/>
  <c r="J34" i="19"/>
  <c r="J42" i="19" s="1"/>
  <c r="I30" i="19"/>
  <c r="H30" i="19"/>
  <c r="G30" i="19"/>
  <c r="F30" i="19"/>
  <c r="E30" i="19"/>
  <c r="D30" i="19"/>
  <c r="C30" i="19"/>
  <c r="J29" i="19"/>
  <c r="J30" i="19"/>
  <c r="C7" i="19"/>
  <c r="C6" i="19"/>
  <c r="C5" i="19"/>
  <c r="C4" i="19"/>
  <c r="I51" i="18"/>
  <c r="H51" i="18"/>
  <c r="G51" i="18"/>
  <c r="F51" i="18"/>
  <c r="E51" i="18"/>
  <c r="D51" i="18"/>
  <c r="C51" i="18"/>
  <c r="J50" i="18"/>
  <c r="J49" i="18"/>
  <c r="J48" i="18"/>
  <c r="J47" i="18"/>
  <c r="J51" i="18"/>
  <c r="I42" i="18"/>
  <c r="H42" i="18"/>
  <c r="G42" i="18"/>
  <c r="F42" i="18"/>
  <c r="E42" i="18"/>
  <c r="D42" i="18"/>
  <c r="C42" i="18"/>
  <c r="J41" i="18"/>
  <c r="J40" i="18"/>
  <c r="J39" i="18"/>
  <c r="J38" i="18"/>
  <c r="J37" i="18"/>
  <c r="J36" i="18"/>
  <c r="J35" i="18"/>
  <c r="J34" i="18"/>
  <c r="J42" i="18" s="1"/>
  <c r="I30" i="18"/>
  <c r="H30" i="18"/>
  <c r="G30" i="18"/>
  <c r="F30" i="18"/>
  <c r="E30" i="18"/>
  <c r="D30" i="18"/>
  <c r="C30" i="18"/>
  <c r="J29" i="18"/>
  <c r="C7" i="18"/>
  <c r="C6" i="18"/>
  <c r="C5" i="18"/>
  <c r="C4" i="18"/>
  <c r="I51" i="17"/>
  <c r="H51" i="17"/>
  <c r="G51" i="17"/>
  <c r="F51" i="17"/>
  <c r="E51" i="17"/>
  <c r="D51" i="17"/>
  <c r="C51" i="17"/>
  <c r="J50" i="17"/>
  <c r="J49" i="17"/>
  <c r="J48" i="17"/>
  <c r="J47" i="17"/>
  <c r="J51" i="17" s="1"/>
  <c r="I42" i="17"/>
  <c r="H42" i="17"/>
  <c r="G42" i="17"/>
  <c r="F42" i="17"/>
  <c r="E42" i="17"/>
  <c r="D42" i="17"/>
  <c r="C42" i="17"/>
  <c r="J41" i="17"/>
  <c r="J40" i="17"/>
  <c r="J39" i="17"/>
  <c r="J38" i="17"/>
  <c r="J37" i="17"/>
  <c r="J36" i="17"/>
  <c r="J35" i="17"/>
  <c r="J34" i="17"/>
  <c r="J42" i="17" s="1"/>
  <c r="I30" i="17"/>
  <c r="H30" i="17"/>
  <c r="G30" i="17"/>
  <c r="F30" i="17"/>
  <c r="E30" i="17"/>
  <c r="D30" i="17"/>
  <c r="C30" i="17"/>
  <c r="J29" i="17"/>
  <c r="C7" i="17"/>
  <c r="C6" i="17"/>
  <c r="C5" i="17"/>
  <c r="C4" i="17"/>
  <c r="I51" i="16"/>
  <c r="H51" i="16"/>
  <c r="G51" i="16"/>
  <c r="F51" i="16"/>
  <c r="E51" i="16"/>
  <c r="D51" i="16"/>
  <c r="C51" i="16"/>
  <c r="J50" i="16"/>
  <c r="J49" i="16"/>
  <c r="J48" i="16"/>
  <c r="J47" i="16"/>
  <c r="J51" i="16"/>
  <c r="I42" i="16"/>
  <c r="H42" i="16"/>
  <c r="G42" i="16"/>
  <c r="F42" i="16"/>
  <c r="E42" i="16"/>
  <c r="D42" i="16"/>
  <c r="C42" i="16"/>
  <c r="J41" i="16"/>
  <c r="J40" i="16"/>
  <c r="J39" i="16"/>
  <c r="J42" i="16" s="1"/>
  <c r="J38" i="16"/>
  <c r="J37" i="16"/>
  <c r="J36" i="16"/>
  <c r="J35" i="16"/>
  <c r="J34" i="16"/>
  <c r="I30" i="16"/>
  <c r="H30" i="16"/>
  <c r="G30" i="16"/>
  <c r="F30" i="16"/>
  <c r="E30" i="16"/>
  <c r="D30" i="16"/>
  <c r="C30" i="16"/>
  <c r="J29" i="16"/>
  <c r="J30" i="16"/>
  <c r="C7" i="16"/>
  <c r="C6" i="16"/>
  <c r="C5" i="16"/>
  <c r="C4" i="16"/>
  <c r="I51" i="15"/>
  <c r="H51" i="15"/>
  <c r="G51" i="15"/>
  <c r="F51" i="15"/>
  <c r="E51" i="15"/>
  <c r="D51" i="15"/>
  <c r="C51" i="15"/>
  <c r="J50" i="15"/>
  <c r="J49" i="15"/>
  <c r="J48" i="15"/>
  <c r="J47" i="15"/>
  <c r="I42" i="15"/>
  <c r="H42" i="15"/>
  <c r="G42" i="15"/>
  <c r="F42" i="15"/>
  <c r="E42" i="15"/>
  <c r="D42" i="15"/>
  <c r="C42" i="15"/>
  <c r="J41" i="15"/>
  <c r="J40" i="15"/>
  <c r="J39" i="15"/>
  <c r="J38" i="15"/>
  <c r="J37" i="15"/>
  <c r="J36" i="15"/>
  <c r="J35" i="15"/>
  <c r="J34" i="15"/>
  <c r="J42" i="15" s="1"/>
  <c r="I30" i="15"/>
  <c r="H30" i="15"/>
  <c r="G30" i="15"/>
  <c r="F30" i="15"/>
  <c r="E30" i="15"/>
  <c r="D30" i="15"/>
  <c r="C30" i="15"/>
  <c r="J29" i="15"/>
  <c r="C7" i="15"/>
  <c r="C6" i="15"/>
  <c r="C5" i="15"/>
  <c r="C4" i="15"/>
  <c r="I51" i="14"/>
  <c r="H51" i="14"/>
  <c r="G51" i="14"/>
  <c r="F51" i="14"/>
  <c r="E51" i="14"/>
  <c r="D51" i="14"/>
  <c r="C51" i="14"/>
  <c r="J50" i="14"/>
  <c r="J49" i="14"/>
  <c r="J48" i="14"/>
  <c r="J47" i="14"/>
  <c r="J51" i="14"/>
  <c r="I42" i="14"/>
  <c r="H42" i="14"/>
  <c r="G42" i="14"/>
  <c r="F42" i="14"/>
  <c r="E42" i="14"/>
  <c r="D42" i="14"/>
  <c r="C42" i="14"/>
  <c r="J41" i="14"/>
  <c r="J40" i="14"/>
  <c r="J39" i="14"/>
  <c r="J38" i="14"/>
  <c r="J37" i="14"/>
  <c r="J36" i="14"/>
  <c r="J35" i="14"/>
  <c r="J34" i="14"/>
  <c r="J42" i="14" s="1"/>
  <c r="I30" i="14"/>
  <c r="H30" i="14"/>
  <c r="G30" i="14"/>
  <c r="F30" i="14"/>
  <c r="E30" i="14"/>
  <c r="D30" i="14"/>
  <c r="C30" i="14"/>
  <c r="J29" i="14"/>
  <c r="C7" i="14"/>
  <c r="C6" i="14"/>
  <c r="C5" i="14"/>
  <c r="C4" i="14"/>
  <c r="I51" i="13"/>
  <c r="H51" i="13"/>
  <c r="G51" i="13"/>
  <c r="F51" i="13"/>
  <c r="E51" i="13"/>
  <c r="D51" i="13"/>
  <c r="C51" i="13"/>
  <c r="J50" i="13"/>
  <c r="J49" i="13"/>
  <c r="J48" i="13"/>
  <c r="J47" i="13"/>
  <c r="J51" i="13" s="1"/>
  <c r="I42" i="13"/>
  <c r="H42" i="13"/>
  <c r="G42" i="13"/>
  <c r="F42" i="13"/>
  <c r="E42" i="13"/>
  <c r="D42" i="13"/>
  <c r="C42" i="13"/>
  <c r="J41" i="13"/>
  <c r="J40" i="13"/>
  <c r="J39" i="13"/>
  <c r="J38" i="13"/>
  <c r="J37" i="13"/>
  <c r="J36" i="13"/>
  <c r="J35" i="13"/>
  <c r="J34" i="13"/>
  <c r="J42" i="13" s="1"/>
  <c r="I30" i="13"/>
  <c r="H30" i="13"/>
  <c r="G30" i="13"/>
  <c r="F30" i="13"/>
  <c r="E30" i="13"/>
  <c r="D30" i="13"/>
  <c r="C30" i="13"/>
  <c r="J29" i="13"/>
  <c r="C7" i="13"/>
  <c r="C6" i="13"/>
  <c r="C5" i="13"/>
  <c r="C4" i="13"/>
  <c r="I51" i="12"/>
  <c r="H51" i="12"/>
  <c r="G51" i="12"/>
  <c r="F51" i="12"/>
  <c r="E51" i="12"/>
  <c r="D51" i="12"/>
  <c r="C51" i="12"/>
  <c r="J50" i="12"/>
  <c r="J49" i="12"/>
  <c r="J48" i="12"/>
  <c r="J47" i="12"/>
  <c r="I42" i="12"/>
  <c r="H42" i="12"/>
  <c r="G42" i="12"/>
  <c r="F42" i="12"/>
  <c r="E42" i="12"/>
  <c r="D42" i="12"/>
  <c r="C42" i="12"/>
  <c r="J41" i="12"/>
  <c r="J40" i="12"/>
  <c r="J39" i="12"/>
  <c r="J38" i="12"/>
  <c r="J37" i="12"/>
  <c r="J36" i="12"/>
  <c r="J35" i="12"/>
  <c r="J34" i="12"/>
  <c r="J42" i="12" s="1"/>
  <c r="I30" i="12"/>
  <c r="H30" i="12"/>
  <c r="G30" i="12"/>
  <c r="F30" i="12"/>
  <c r="E30" i="12"/>
  <c r="D30" i="12"/>
  <c r="C30" i="12"/>
  <c r="J29" i="12"/>
  <c r="C7" i="12"/>
  <c r="C6" i="12"/>
  <c r="C5" i="12"/>
  <c r="C4" i="12"/>
  <c r="I51" i="11"/>
  <c r="H51" i="11"/>
  <c r="G51" i="11"/>
  <c r="F51" i="11"/>
  <c r="E51" i="11"/>
  <c r="D51" i="11"/>
  <c r="C51" i="11"/>
  <c r="J50" i="11"/>
  <c r="J49" i="11"/>
  <c r="J48" i="11"/>
  <c r="J47" i="11"/>
  <c r="J51" i="11"/>
  <c r="I42" i="11"/>
  <c r="H42" i="11"/>
  <c r="G42" i="11"/>
  <c r="F42" i="11"/>
  <c r="E42" i="11"/>
  <c r="D42" i="11"/>
  <c r="C42" i="11"/>
  <c r="J41" i="11"/>
  <c r="J40" i="11"/>
  <c r="J39" i="11"/>
  <c r="J38" i="11"/>
  <c r="J37" i="11"/>
  <c r="J36" i="11"/>
  <c r="J35" i="11"/>
  <c r="J34" i="11"/>
  <c r="J42" i="11" s="1"/>
  <c r="I30" i="11"/>
  <c r="H30" i="11"/>
  <c r="G30" i="11"/>
  <c r="F30" i="11"/>
  <c r="E30" i="11"/>
  <c r="D30" i="11"/>
  <c r="C30" i="11"/>
  <c r="J29" i="11"/>
  <c r="C7" i="11"/>
  <c r="C6" i="11"/>
  <c r="C5" i="11"/>
  <c r="C4" i="11"/>
  <c r="I51" i="10"/>
  <c r="H51" i="10"/>
  <c r="G51" i="10"/>
  <c r="F51" i="10"/>
  <c r="E51" i="10"/>
  <c r="D51" i="10"/>
  <c r="C51" i="10"/>
  <c r="J50" i="10"/>
  <c r="J49" i="10"/>
  <c r="J48" i="10"/>
  <c r="J47" i="10"/>
  <c r="J51" i="10" s="1"/>
  <c r="I42" i="10"/>
  <c r="H42" i="10"/>
  <c r="G42" i="10"/>
  <c r="F42" i="10"/>
  <c r="E42" i="10"/>
  <c r="D42" i="10"/>
  <c r="C42" i="10"/>
  <c r="J41" i="10"/>
  <c r="J40" i="10"/>
  <c r="J39" i="10"/>
  <c r="J38" i="10"/>
  <c r="J37" i="10"/>
  <c r="J36" i="10"/>
  <c r="J35" i="10"/>
  <c r="J34" i="10"/>
  <c r="J42" i="10" s="1"/>
  <c r="I30" i="10"/>
  <c r="H30" i="10"/>
  <c r="G30" i="10"/>
  <c r="F30" i="10"/>
  <c r="E30" i="10"/>
  <c r="D30" i="10"/>
  <c r="C30" i="10"/>
  <c r="J29" i="10"/>
  <c r="C7" i="10"/>
  <c r="C6" i="10"/>
  <c r="C5" i="10"/>
  <c r="C4" i="10"/>
  <c r="C7" i="9"/>
  <c r="C6" i="9"/>
  <c r="C5" i="9"/>
  <c r="C4" i="9"/>
  <c r="C7" i="8"/>
  <c r="C6" i="8"/>
  <c r="C5" i="8"/>
  <c r="C4" i="8"/>
  <c r="I51" i="9"/>
  <c r="H51" i="9"/>
  <c r="G51" i="9"/>
  <c r="F51" i="9"/>
  <c r="E51" i="9"/>
  <c r="D51" i="9"/>
  <c r="C51" i="9"/>
  <c r="J50" i="9"/>
  <c r="J49" i="9"/>
  <c r="J48" i="9"/>
  <c r="J47" i="9"/>
  <c r="J51" i="9"/>
  <c r="I42" i="9"/>
  <c r="H42" i="9"/>
  <c r="G42" i="9"/>
  <c r="F42" i="9"/>
  <c r="E42" i="9"/>
  <c r="D42" i="9"/>
  <c r="C42" i="9"/>
  <c r="J41" i="9"/>
  <c r="J40" i="9"/>
  <c r="J39" i="9"/>
  <c r="J38" i="9"/>
  <c r="J37" i="9"/>
  <c r="J36" i="9"/>
  <c r="J35" i="9"/>
  <c r="J34" i="9"/>
  <c r="J42" i="9" s="1"/>
  <c r="I30" i="9"/>
  <c r="H30" i="9"/>
  <c r="G30" i="9"/>
  <c r="F30" i="9"/>
  <c r="E30" i="9"/>
  <c r="D30" i="9"/>
  <c r="C30" i="9"/>
  <c r="J29" i="9"/>
  <c r="I51" i="8"/>
  <c r="H51" i="8"/>
  <c r="G51" i="8"/>
  <c r="F51" i="8"/>
  <c r="E51" i="8"/>
  <c r="D51" i="8"/>
  <c r="C51" i="8"/>
  <c r="J50" i="8"/>
  <c r="J49" i="8"/>
  <c r="J48" i="8"/>
  <c r="J47" i="8"/>
  <c r="J51" i="8"/>
  <c r="I42" i="8"/>
  <c r="H42" i="8"/>
  <c r="G42" i="8"/>
  <c r="F42" i="8"/>
  <c r="E42" i="8"/>
  <c r="D42" i="8"/>
  <c r="C42" i="8"/>
  <c r="J41" i="8"/>
  <c r="J40" i="8"/>
  <c r="J39" i="8"/>
  <c r="J38" i="8"/>
  <c r="J42" i="8" s="1"/>
  <c r="J37" i="8"/>
  <c r="J36" i="8"/>
  <c r="J35" i="8"/>
  <c r="J34" i="8"/>
  <c r="I30" i="8"/>
  <c r="H30" i="8"/>
  <c r="G30" i="8"/>
  <c r="F30" i="8"/>
  <c r="E30" i="8"/>
  <c r="D30" i="8"/>
  <c r="C30" i="8"/>
  <c r="J29" i="8"/>
  <c r="J47" i="1"/>
  <c r="J48" i="1"/>
  <c r="J49" i="1"/>
  <c r="E19" i="5"/>
  <c r="E18" i="5"/>
  <c r="E15" i="5"/>
  <c r="E14" i="5"/>
  <c r="E13" i="5"/>
  <c r="E12" i="5"/>
  <c r="E10" i="5"/>
  <c r="E9" i="5"/>
  <c r="E8" i="5"/>
  <c r="E5" i="5"/>
  <c r="E4" i="5"/>
  <c r="J50" i="1"/>
  <c r="J41" i="1"/>
  <c r="J40" i="1"/>
  <c r="J39" i="1"/>
  <c r="J38" i="1"/>
  <c r="J37" i="1"/>
  <c r="J36" i="1"/>
  <c r="J35" i="1"/>
  <c r="J34" i="1"/>
  <c r="J29" i="1"/>
  <c r="D15" i="2"/>
  <c r="D14" i="2"/>
  <c r="I51" i="1"/>
  <c r="H51" i="1"/>
  <c r="G51" i="1"/>
  <c r="F51" i="1"/>
  <c r="E51" i="1"/>
  <c r="D51" i="1"/>
  <c r="C51" i="1"/>
  <c r="I42" i="1"/>
  <c r="H42" i="1"/>
  <c r="G42" i="1"/>
  <c r="F42" i="1"/>
  <c r="E42" i="1"/>
  <c r="D42" i="1"/>
  <c r="C42" i="1"/>
  <c r="D30" i="1"/>
  <c r="E30" i="1"/>
  <c r="F30" i="1"/>
  <c r="G30" i="1"/>
  <c r="H30" i="1"/>
  <c r="I30" i="1"/>
  <c r="C30" i="1"/>
  <c r="D28" i="5"/>
  <c r="J30" i="22" l="1"/>
  <c r="J30" i="10"/>
  <c r="J30" i="15"/>
  <c r="J30" i="18"/>
  <c r="J30" i="21"/>
  <c r="J30" i="23"/>
  <c r="J30" i="31"/>
  <c r="J30" i="49"/>
  <c r="J30" i="57"/>
  <c r="J30" i="13"/>
  <c r="J30" i="26"/>
  <c r="J30" i="29"/>
  <c r="J30" i="36"/>
  <c r="J30" i="41"/>
  <c r="J30" i="44"/>
  <c r="J30" i="52"/>
  <c r="J30" i="8"/>
  <c r="J30" i="11"/>
  <c r="J30" i="27"/>
  <c r="J30" i="60"/>
  <c r="J30" i="37"/>
  <c r="J30" i="39"/>
  <c r="J30" i="45"/>
  <c r="J30" i="53"/>
  <c r="J30" i="55"/>
  <c r="J30" i="46"/>
  <c r="J51" i="23"/>
  <c r="J30" i="30"/>
  <c r="J30" i="50"/>
  <c r="J30" i="38"/>
  <c r="J51" i="31"/>
  <c r="J30" i="34"/>
  <c r="J30" i="54"/>
  <c r="C16" i="2"/>
  <c r="J51" i="1"/>
  <c r="J42" i="1"/>
  <c r="J30" i="1"/>
  <c r="C17" i="2" l="1"/>
  <c r="D16" i="2"/>
  <c r="AN38" i="5"/>
  <c r="BB39" i="5"/>
  <c r="AX24" i="5"/>
  <c r="Y29" i="5"/>
  <c r="H32" i="5"/>
  <c r="AK29" i="5"/>
  <c r="AO29" i="5"/>
  <c r="P35" i="5"/>
  <c r="S35" i="5"/>
  <c r="AK35" i="5"/>
  <c r="AK34" i="5"/>
  <c r="AV33" i="5"/>
  <c r="AA33" i="5"/>
  <c r="AO30" i="5"/>
  <c r="AB29" i="5"/>
  <c r="M33" i="5"/>
  <c r="AV30" i="5"/>
  <c r="G30" i="5"/>
  <c r="AF35" i="5"/>
  <c r="AM30" i="5"/>
  <c r="F34" i="5"/>
  <c r="AC32" i="5"/>
  <c r="AI34" i="5"/>
  <c r="AM33" i="5"/>
  <c r="AF29" i="5"/>
  <c r="O32" i="5"/>
  <c r="AJ33" i="5"/>
  <c r="AB33" i="5"/>
  <c r="Z25" i="5"/>
  <c r="AD30" i="5"/>
  <c r="E29" i="5"/>
  <c r="AU38" i="5"/>
  <c r="AM25" i="5"/>
  <c r="AN24" i="5"/>
  <c r="T28" i="5"/>
  <c r="AX25" i="5"/>
  <c r="AE24" i="5"/>
  <c r="AD34" i="5"/>
  <c r="AR28" i="5"/>
  <c r="R39" i="5"/>
  <c r="V32" i="5"/>
  <c r="BD28" i="5"/>
  <c r="P32" i="5"/>
  <c r="U34" i="5"/>
  <c r="AF32" i="5"/>
  <c r="W32" i="5"/>
  <c r="AM39" i="5"/>
  <c r="J35" i="5"/>
  <c r="N25" i="5"/>
  <c r="AL25" i="5"/>
  <c r="AF30" i="5"/>
  <c r="AU25" i="5"/>
  <c r="AB25" i="5"/>
  <c r="AU28" i="5"/>
  <c r="AN25" i="5"/>
  <c r="G24" i="5"/>
  <c r="AM29" i="5"/>
  <c r="E33" i="5"/>
  <c r="AL24" i="5"/>
  <c r="AL39" i="5"/>
  <c r="D39" i="5"/>
  <c r="K32" i="5"/>
  <c r="AA35" i="5"/>
  <c r="U30" i="5"/>
  <c r="V28" i="5"/>
  <c r="Z39" i="5"/>
  <c r="L35" i="5"/>
  <c r="L25" i="5"/>
  <c r="AP24" i="5"/>
  <c r="AJ32" i="5"/>
  <c r="M24" i="5"/>
  <c r="AN33" i="5"/>
  <c r="BB24" i="5"/>
  <c r="AQ30" i="5"/>
  <c r="AC24" i="5"/>
  <c r="M28" i="5"/>
  <c r="W33" i="5"/>
  <c r="AH34" i="5"/>
  <c r="AL34" i="5"/>
  <c r="AY33" i="5"/>
  <c r="BB25" i="5"/>
  <c r="K25" i="5"/>
  <c r="D32" i="5"/>
  <c r="AV34" i="5"/>
  <c r="D35" i="5"/>
  <c r="M29" i="5"/>
  <c r="O38" i="5"/>
  <c r="L34" i="5"/>
  <c r="F33" i="5"/>
  <c r="S28" i="5"/>
  <c r="G33" i="5"/>
  <c r="AY24" i="5"/>
  <c r="AD38" i="5"/>
  <c r="AE25" i="5"/>
  <c r="X34" i="5"/>
  <c r="T32" i="5"/>
  <c r="AD39" i="5"/>
  <c r="AK28" i="5"/>
  <c r="I25" i="5"/>
  <c r="AR24" i="5"/>
  <c r="AO32" i="5"/>
  <c r="AD24" i="5"/>
  <c r="Y33" i="5"/>
  <c r="Y25" i="5"/>
  <c r="AO28" i="5"/>
  <c r="AA24" i="5"/>
  <c r="AA25" i="5"/>
  <c r="AI38" i="5"/>
  <c r="AF24" i="5"/>
  <c r="M32" i="5"/>
  <c r="BC35" i="5"/>
  <c r="J24" i="5"/>
  <c r="BC29" i="5"/>
  <c r="D38" i="5"/>
  <c r="AK24" i="5"/>
  <c r="AI35" i="5"/>
  <c r="N32" i="5"/>
  <c r="AW34" i="5"/>
  <c r="AS28" i="5"/>
  <c r="L32" i="5"/>
  <c r="AD33" i="5"/>
  <c r="AK32" i="5"/>
  <c r="U38" i="5"/>
  <c r="AQ38" i="5"/>
  <c r="O34" i="5"/>
  <c r="E39" i="5"/>
  <c r="AQ29" i="5"/>
  <c r="AA39" i="5"/>
  <c r="I39" i="5"/>
  <c r="AN28" i="5"/>
  <c r="AQ39" i="5"/>
  <c r="R30" i="5"/>
  <c r="AW25" i="5"/>
  <c r="L28" i="5"/>
  <c r="R34" i="5"/>
  <c r="AB28" i="5"/>
  <c r="F35" i="5"/>
  <c r="AC29" i="5"/>
  <c r="R32" i="5"/>
  <c r="BC30" i="5"/>
  <c r="D25" i="5"/>
  <c r="BD24" i="5"/>
  <c r="AY39" i="5"/>
  <c r="AC25" i="5"/>
  <c r="BC25" i="5"/>
  <c r="AJ29" i="5"/>
  <c r="I38" i="5"/>
  <c r="V35" i="5"/>
  <c r="AR33" i="5"/>
  <c r="F38" i="5"/>
  <c r="AF34" i="5"/>
  <c r="AG33" i="5"/>
  <c r="H29" i="5"/>
  <c r="AG34" i="5"/>
  <c r="AA30" i="5"/>
  <c r="E34" i="5"/>
  <c r="BC24" i="5"/>
  <c r="AM38" i="5"/>
  <c r="AB38" i="5"/>
  <c r="BA30" i="5"/>
  <c r="H28" i="5"/>
  <c r="V24" i="5"/>
  <c r="S32" i="5"/>
  <c r="I29" i="5"/>
  <c r="BC28" i="5"/>
  <c r="P29" i="5"/>
  <c r="G34" i="5"/>
  <c r="AR32" i="5"/>
  <c r="BB34" i="5"/>
  <c r="AT38" i="5"/>
  <c r="R38" i="5"/>
  <c r="L39" i="5"/>
  <c r="AK39" i="5"/>
  <c r="X39" i="5"/>
  <c r="W29" i="5"/>
  <c r="AC33" i="5"/>
  <c r="I33" i="5"/>
  <c r="X25" i="5"/>
  <c r="I24" i="5"/>
  <c r="AR38" i="5"/>
  <c r="BB35" i="5"/>
  <c r="AD25" i="5"/>
  <c r="S29" i="5"/>
  <c r="P39" i="5"/>
  <c r="BD38" i="5"/>
  <c r="E35" i="5"/>
  <c r="AH33" i="5"/>
  <c r="J30" i="5"/>
  <c r="L33" i="5"/>
  <c r="BA29" i="5"/>
  <c r="G25" i="5"/>
  <c r="BA28" i="5"/>
  <c r="BD33" i="5"/>
  <c r="AM24" i="5"/>
  <c r="U28" i="5"/>
  <c r="AD28" i="5"/>
  <c r="AI33" i="5"/>
  <c r="Q25" i="5"/>
  <c r="J34" i="5"/>
  <c r="AL28" i="5"/>
  <c r="AP29" i="5"/>
  <c r="AX30" i="5"/>
  <c r="AS38" i="5"/>
  <c r="AW38" i="5"/>
  <c r="AP32" i="5"/>
  <c r="S33" i="5"/>
  <c r="Q28" i="5"/>
  <c r="K35" i="5"/>
  <c r="N39" i="5"/>
  <c r="AR34" i="5"/>
  <c r="AH39" i="5"/>
  <c r="F28" i="5"/>
  <c r="AM28" i="5"/>
  <c r="AR25" i="5"/>
  <c r="AO39" i="5"/>
  <c r="AI39" i="5"/>
  <c r="M38" i="5"/>
  <c r="AX33" i="5"/>
  <c r="AS24" i="5"/>
  <c r="N28" i="5"/>
  <c r="AW29" i="5"/>
  <c r="AW30" i="5"/>
  <c r="AG39" i="5"/>
  <c r="O35" i="5"/>
  <c r="S30" i="5"/>
  <c r="I32" i="5"/>
  <c r="AL33" i="5"/>
  <c r="U32" i="5"/>
  <c r="AL29" i="5"/>
  <c r="AE33" i="5"/>
  <c r="E30" i="5"/>
  <c r="AZ32" i="5"/>
  <c r="X33" i="5"/>
  <c r="Z30" i="5"/>
  <c r="T38" i="5"/>
  <c r="L29" i="5"/>
  <c r="G35" i="5"/>
  <c r="AH24" i="5"/>
  <c r="E38" i="5"/>
  <c r="O24" i="5"/>
  <c r="AP35" i="5"/>
  <c r="H39" i="5"/>
  <c r="O33" i="5"/>
  <c r="AG30" i="5"/>
  <c r="AZ30" i="5"/>
  <c r="BA25" i="5"/>
  <c r="O39" i="5"/>
  <c r="AI24" i="5"/>
  <c r="F39" i="5"/>
  <c r="R29" i="5"/>
  <c r="AX32" i="5"/>
  <c r="N33" i="5"/>
  <c r="AY29" i="5"/>
  <c r="AZ38" i="5"/>
  <c r="E25" i="5"/>
  <c r="AF28" i="5"/>
  <c r="AD32" i="5"/>
  <c r="X24" i="5"/>
  <c r="N34" i="5"/>
  <c r="AW24" i="5"/>
  <c r="Q34" i="5"/>
  <c r="AY25" i="5"/>
  <c r="AR35" i="5"/>
  <c r="AU24" i="5"/>
  <c r="BA38" i="5"/>
  <c r="M25" i="5"/>
  <c r="Y32" i="5"/>
  <c r="AQ33" i="5"/>
  <c r="Z28" i="5"/>
  <c r="D24" i="5"/>
  <c r="AV24" i="5"/>
  <c r="K24" i="5"/>
  <c r="K28" i="5"/>
  <c r="H24" i="5"/>
  <c r="K38" i="5"/>
  <c r="R25" i="5"/>
  <c r="U35" i="5"/>
  <c r="R35" i="5"/>
  <c r="AN34" i="5"/>
  <c r="O30" i="5"/>
  <c r="J38" i="5"/>
  <c r="AO34" i="5"/>
  <c r="X29" i="5"/>
  <c r="K34" i="5"/>
  <c r="Q38" i="5"/>
  <c r="Z32" i="5"/>
  <c r="AJ25" i="5"/>
  <c r="Y24" i="5"/>
  <c r="AP28" i="5"/>
  <c r="W30" i="5"/>
  <c r="AG25" i="5"/>
  <c r="K33" i="5"/>
  <c r="N29" i="5"/>
  <c r="Y38" i="5"/>
  <c r="AI30" i="5"/>
  <c r="BD32" i="5"/>
  <c r="AZ34" i="5"/>
  <c r="P38" i="5"/>
  <c r="AQ28" i="5"/>
  <c r="V30" i="5"/>
  <c r="AX39" i="5"/>
  <c r="O28" i="5"/>
  <c r="AU29" i="5"/>
  <c r="BC33" i="5"/>
  <c r="BA33" i="5"/>
  <c r="AR30" i="5"/>
  <c r="AJ30" i="5"/>
  <c r="BB33" i="5"/>
  <c r="E28" i="5"/>
  <c r="N24" i="5"/>
  <c r="Y28" i="5"/>
  <c r="BB32" i="5"/>
  <c r="AB34" i="5"/>
  <c r="AH25" i="5"/>
  <c r="AE34" i="5"/>
  <c r="AD29" i="5"/>
  <c r="W38" i="5"/>
  <c r="AV35" i="5"/>
  <c r="AB32" i="5"/>
  <c r="P24" i="5"/>
  <c r="J39" i="5"/>
  <c r="AQ24" i="5"/>
  <c r="AH29" i="5"/>
  <c r="T34" i="5"/>
  <c r="AJ34" i="5"/>
  <c r="AS35" i="5"/>
  <c r="V29" i="5"/>
  <c r="F32" i="5"/>
  <c r="X30" i="5"/>
  <c r="G29" i="5"/>
  <c r="BD29" i="5"/>
  <c r="AZ39" i="5"/>
  <c r="H34" i="5"/>
  <c r="AS25" i="5"/>
  <c r="V34" i="5"/>
  <c r="AG24" i="5"/>
  <c r="AK38" i="5"/>
  <c r="BA39" i="5"/>
  <c r="AT29" i="5"/>
  <c r="I30" i="5"/>
  <c r="T29" i="5"/>
  <c r="AJ24" i="5"/>
  <c r="AM35" i="5"/>
  <c r="AO38" i="5"/>
  <c r="AY28" i="5"/>
  <c r="AH30" i="5"/>
  <c r="BD39" i="5"/>
  <c r="Z24" i="5"/>
  <c r="Y39" i="5"/>
  <c r="BA24" i="5"/>
  <c r="AO33" i="5"/>
  <c r="X35" i="5"/>
  <c r="X38" i="5"/>
  <c r="AV32" i="5"/>
  <c r="BC39" i="5"/>
  <c r="T25" i="5"/>
  <c r="G28" i="5"/>
  <c r="Q29" i="5"/>
  <c r="F24" i="5"/>
  <c r="AX28" i="5"/>
  <c r="N38" i="5"/>
  <c r="AN35" i="5"/>
  <c r="S38" i="5"/>
  <c r="AR39" i="5"/>
  <c r="AV38" i="5"/>
  <c r="J28" i="5"/>
  <c r="K39" i="5"/>
  <c r="M35" i="5"/>
  <c r="BB30" i="5"/>
  <c r="AT39" i="5"/>
  <c r="P34" i="5"/>
  <c r="F25" i="5"/>
  <c r="AT30" i="5"/>
  <c r="AE30" i="5"/>
  <c r="BB38" i="5"/>
  <c r="AB35" i="5"/>
  <c r="AW35" i="5"/>
  <c r="AG32" i="5"/>
  <c r="BA32" i="5"/>
  <c r="S25" i="5"/>
  <c r="AJ28" i="5"/>
  <c r="AI25" i="5"/>
  <c r="H25" i="5"/>
  <c r="AS39" i="5"/>
  <c r="BD35" i="5"/>
  <c r="U29" i="5"/>
  <c r="AC28" i="5"/>
  <c r="AY30" i="5"/>
  <c r="S24" i="5"/>
  <c r="AY38" i="5"/>
  <c r="Q32" i="5"/>
  <c r="J32" i="5"/>
  <c r="AB30" i="5"/>
  <c r="AZ25" i="5"/>
  <c r="AM34" i="5"/>
  <c r="V33" i="5"/>
  <c r="AF25" i="5"/>
  <c r="J25" i="5"/>
  <c r="E32" i="5"/>
  <c r="AC35" i="5"/>
  <c r="AJ38" i="5"/>
  <c r="AJ39" i="5"/>
  <c r="AB39" i="5"/>
  <c r="AU33" i="5"/>
  <c r="T24" i="5"/>
  <c r="AO25" i="5"/>
  <c r="M34" i="5"/>
  <c r="AT34" i="5"/>
  <c r="BD34" i="5"/>
  <c r="H30" i="5"/>
  <c r="AK25" i="5"/>
  <c r="D29" i="5"/>
  <c r="AT33" i="5"/>
  <c r="L38" i="5"/>
  <c r="AE32" i="5"/>
  <c r="AP38" i="5"/>
  <c r="AR29" i="5"/>
  <c r="W34" i="5"/>
  <c r="AC34" i="5"/>
  <c r="E24" i="5"/>
  <c r="W35" i="5"/>
  <c r="AP25" i="5"/>
  <c r="AW33" i="5"/>
  <c r="L24" i="5"/>
  <c r="V25" i="5"/>
  <c r="D30" i="5"/>
  <c r="L30" i="5"/>
  <c r="AQ34" i="5"/>
  <c r="Z38" i="5"/>
  <c r="V38" i="5"/>
  <c r="AN32" i="5"/>
  <c r="N35" i="5"/>
  <c r="AA34" i="5"/>
  <c r="Q39" i="5"/>
  <c r="W39" i="5"/>
  <c r="AU32" i="5"/>
  <c r="U39" i="5"/>
  <c r="AU39" i="5"/>
  <c r="U33" i="5"/>
  <c r="AQ35" i="5"/>
  <c r="AQ32" i="5"/>
  <c r="J33" i="5"/>
  <c r="N30" i="5"/>
  <c r="AY32" i="5"/>
  <c r="AE29" i="5"/>
  <c r="AN29" i="5"/>
  <c r="AE35" i="5"/>
  <c r="AM32" i="5"/>
  <c r="AG28" i="5"/>
  <c r="AV28" i="5"/>
  <c r="AW39" i="5"/>
  <c r="AN30" i="5"/>
  <c r="AX35" i="5"/>
  <c r="AZ33" i="5"/>
  <c r="AO24" i="5"/>
  <c r="Z34" i="5"/>
  <c r="P30" i="5"/>
  <c r="D34" i="5"/>
  <c r="AH32" i="5"/>
  <c r="G32" i="5"/>
  <c r="AQ25" i="5"/>
  <c r="AK33" i="5"/>
  <c r="K29" i="5"/>
  <c r="H33" i="5"/>
  <c r="AS29" i="5"/>
  <c r="AF38" i="5"/>
  <c r="AL38" i="5"/>
  <c r="AT24" i="5"/>
  <c r="BC34" i="5"/>
  <c r="BD25" i="5"/>
  <c r="AY34" i="5"/>
  <c r="Z29" i="5"/>
  <c r="X28" i="5"/>
  <c r="AU30" i="5"/>
  <c r="Y35" i="5"/>
  <c r="M39" i="5"/>
  <c r="AG35" i="5"/>
  <c r="X32" i="5"/>
  <c r="W24" i="5"/>
  <c r="AC39" i="5"/>
  <c r="P33" i="5"/>
  <c r="S34" i="5"/>
  <c r="J29" i="5"/>
  <c r="Q30" i="5"/>
  <c r="AP33" i="5"/>
  <c r="T30" i="5"/>
  <c r="R33" i="5"/>
  <c r="AP34" i="5"/>
  <c r="AE39" i="5"/>
  <c r="AX29" i="5"/>
  <c r="H38" i="5"/>
  <c r="K30" i="5"/>
  <c r="G39" i="5"/>
  <c r="AE38" i="5"/>
  <c r="V39" i="5"/>
  <c r="AH35" i="5"/>
  <c r="AH38" i="5"/>
  <c r="O25" i="5"/>
  <c r="AT25" i="5"/>
  <c r="D33" i="5"/>
  <c r="BB28" i="5"/>
  <c r="U25" i="5"/>
  <c r="AZ35" i="5"/>
  <c r="P28" i="5"/>
  <c r="AX38" i="5"/>
  <c r="AT28" i="5"/>
  <c r="H35" i="5"/>
  <c r="AT32" i="5"/>
  <c r="AP39" i="5"/>
  <c r="AA28" i="5"/>
  <c r="AW28" i="5"/>
  <c r="AI29" i="5"/>
  <c r="BA34" i="5"/>
  <c r="BB29" i="5"/>
  <c r="W25" i="5"/>
  <c r="Z35" i="5"/>
  <c r="Z33" i="5"/>
  <c r="AA29" i="5"/>
  <c r="AC30" i="5"/>
  <c r="I34" i="5"/>
  <c r="AZ29" i="5"/>
  <c r="AL35" i="5"/>
  <c r="AS32" i="5"/>
  <c r="BC38" i="5"/>
  <c r="AW32" i="5"/>
  <c r="AL32" i="5"/>
  <c r="AV39" i="5"/>
  <c r="AB24" i="5"/>
  <c r="AZ24" i="5"/>
  <c r="AJ35" i="5"/>
  <c r="AF39" i="5"/>
  <c r="U24" i="5"/>
  <c r="AT35" i="5"/>
  <c r="Y34" i="5"/>
  <c r="AI28" i="5"/>
  <c r="R24" i="5"/>
  <c r="AZ28" i="5"/>
  <c r="BA35" i="5"/>
  <c r="Q33" i="5"/>
  <c r="Y30" i="5"/>
  <c r="O29" i="5"/>
  <c r="AV25" i="5"/>
  <c r="I35" i="5"/>
  <c r="AD35" i="5"/>
  <c r="AP30" i="5"/>
  <c r="AY35" i="5"/>
  <c r="AI32" i="5"/>
  <c r="AA32" i="5"/>
  <c r="S39" i="5"/>
  <c r="I28" i="5"/>
  <c r="Q24" i="5"/>
  <c r="M30" i="5"/>
  <c r="AV29" i="5"/>
  <c r="T35" i="5"/>
  <c r="AH28" i="5"/>
  <c r="AS34" i="5"/>
  <c r="AX34" i="5"/>
  <c r="AG29" i="5"/>
  <c r="AS33" i="5"/>
  <c r="W28" i="5"/>
  <c r="AN39" i="5"/>
  <c r="Q35" i="5"/>
  <c r="AO35" i="5"/>
  <c r="AU35" i="5"/>
  <c r="AK30" i="5"/>
  <c r="G38" i="5"/>
  <c r="AF33" i="5"/>
  <c r="AL30" i="5"/>
  <c r="F30" i="5"/>
  <c r="AA38" i="5"/>
  <c r="AU34" i="5"/>
  <c r="P25" i="5"/>
  <c r="BC32" i="5"/>
  <c r="F29" i="5"/>
  <c r="AC38" i="5"/>
  <c r="BD30" i="5"/>
  <c r="T39" i="5"/>
  <c r="R28" i="5"/>
  <c r="T33" i="5"/>
  <c r="AS30" i="5"/>
  <c r="AE28" i="5"/>
  <c r="AG38" i="5"/>
  <c r="C18" i="5" l="1"/>
  <c r="F18" i="5" s="1"/>
  <c r="C15" i="5"/>
  <c r="F15" i="5" s="1"/>
  <c r="C19" i="5"/>
  <c r="F19" i="5" s="1"/>
  <c r="C14" i="5"/>
  <c r="F14" i="5" s="1"/>
  <c r="C8" i="5"/>
  <c r="F8" i="5" s="1"/>
  <c r="C4" i="5"/>
  <c r="F4" i="5" s="1"/>
  <c r="C10" i="5"/>
  <c r="F10" i="5" s="1"/>
  <c r="C5" i="5"/>
  <c r="F5" i="5" s="1"/>
  <c r="C13" i="5"/>
  <c r="F13" i="5" s="1"/>
  <c r="C9" i="5"/>
  <c r="F9" i="5" s="1"/>
  <c r="C12" i="5"/>
  <c r="F12" i="5" s="1"/>
  <c r="C18" i="2"/>
  <c r="D17" i="2"/>
  <c r="C19" i="2" l="1"/>
  <c r="D18" i="2"/>
  <c r="C20" i="2" l="1"/>
  <c r="D19" i="2"/>
  <c r="C21" i="2" l="1"/>
  <c r="D20" i="2"/>
  <c r="C22" i="2" l="1"/>
  <c r="D21" i="2"/>
  <c r="C23" i="2" l="1"/>
  <c r="D22" i="2"/>
  <c r="C24" i="2" l="1"/>
  <c r="D23" i="2"/>
  <c r="C25" i="2" l="1"/>
  <c r="D24" i="2"/>
  <c r="C26" i="2" l="1"/>
  <c r="D25" i="2"/>
  <c r="C27" i="2" l="1"/>
  <c r="D26" i="2"/>
  <c r="C28" i="2" l="1"/>
  <c r="D27" i="2"/>
  <c r="C29" i="2" l="1"/>
  <c r="D28" i="2"/>
  <c r="C30" i="2" l="1"/>
  <c r="D29" i="2"/>
  <c r="C31" i="2" l="1"/>
  <c r="D30" i="2"/>
  <c r="C32" i="2" l="1"/>
  <c r="D31" i="2"/>
  <c r="C33" i="2" l="1"/>
  <c r="D32" i="2"/>
  <c r="C34" i="2" l="1"/>
  <c r="D33" i="2"/>
  <c r="C35" i="2" l="1"/>
  <c r="D34" i="2"/>
  <c r="C36" i="2" l="1"/>
  <c r="D35" i="2"/>
  <c r="C37" i="2" l="1"/>
  <c r="D36" i="2"/>
  <c r="C38" i="2" l="1"/>
  <c r="D37" i="2"/>
  <c r="C39" i="2" l="1"/>
  <c r="D38" i="2"/>
  <c r="C40" i="2" l="1"/>
  <c r="D39" i="2"/>
  <c r="C41" i="2" l="1"/>
  <c r="D40" i="2"/>
  <c r="C42" i="2" l="1"/>
  <c r="D41" i="2"/>
  <c r="C43" i="2" l="1"/>
  <c r="D42" i="2"/>
  <c r="C44" i="2" l="1"/>
  <c r="D43" i="2"/>
  <c r="C45" i="2" l="1"/>
  <c r="D44" i="2"/>
  <c r="C46" i="2" l="1"/>
  <c r="D45" i="2"/>
  <c r="C47" i="2" l="1"/>
  <c r="D46" i="2"/>
  <c r="C48" i="2" l="1"/>
  <c r="D47" i="2"/>
  <c r="C49" i="2" l="1"/>
  <c r="D48" i="2"/>
  <c r="C50" i="2" l="1"/>
  <c r="D49" i="2"/>
  <c r="C51" i="2" l="1"/>
  <c r="D50" i="2"/>
  <c r="C52" i="2" l="1"/>
  <c r="D51" i="2"/>
  <c r="C53" i="2" l="1"/>
  <c r="D52" i="2"/>
  <c r="C54" i="2" l="1"/>
  <c r="D53" i="2"/>
  <c r="C55" i="2" l="1"/>
  <c r="D54" i="2"/>
  <c r="C56" i="2" l="1"/>
  <c r="D55" i="2"/>
  <c r="C57" i="2" l="1"/>
  <c r="D56" i="2"/>
  <c r="C58" i="2" l="1"/>
  <c r="D57" i="2"/>
  <c r="C59" i="2" l="1"/>
  <c r="D58" i="2"/>
  <c r="C60" i="2" l="1"/>
  <c r="D59" i="2"/>
  <c r="C61" i="2" l="1"/>
  <c r="D60" i="2"/>
  <c r="C62" i="2" l="1"/>
  <c r="D61" i="2"/>
  <c r="C63" i="2" l="1"/>
  <c r="D62" i="2"/>
  <c r="C64" i="2" l="1"/>
  <c r="D63" i="2"/>
  <c r="C65" i="2" l="1"/>
  <c r="D64" i="2"/>
  <c r="C66" i="2" l="1"/>
  <c r="D66" i="2" s="1"/>
  <c r="D6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<sst xmlns="http://schemas.openxmlformats.org/spreadsheetml/2006/main" count="2722" uniqueCount="103">
  <si>
    <t>WEEKRAPPORT</t>
  </si>
  <si>
    <t>:</t>
  </si>
  <si>
    <t>Project</t>
  </si>
  <si>
    <t>Verwijderen exotische waterplanten</t>
  </si>
  <si>
    <t>Perceel</t>
  </si>
  <si>
    <t>DIG-nummer</t>
  </si>
  <si>
    <t>DIG-17972</t>
  </si>
  <si>
    <t>Aannemer</t>
  </si>
  <si>
    <t>Afspraken met derden</t>
  </si>
  <si>
    <t xml:space="preserve"> </t>
  </si>
  <si>
    <r>
      <rPr>
        <b/>
        <sz val="11"/>
        <color theme="1"/>
        <rFont val="Aptos Narrow"/>
        <family val="2"/>
        <scheme val="minor"/>
      </rPr>
      <t xml:space="preserve">Inzet personeel [uren]
</t>
    </r>
    <r>
      <rPr>
        <sz val="11"/>
        <color theme="1"/>
        <rFont val="Aptos Narrow"/>
        <family val="2"/>
        <scheme val="minor"/>
      </rPr>
      <t>Omschrijving</t>
    </r>
  </si>
  <si>
    <t>Maandag</t>
  </si>
  <si>
    <t>Dinsdag</t>
  </si>
  <si>
    <t>Woensdag</t>
  </si>
  <si>
    <t>Donderdag</t>
  </si>
  <si>
    <t>Vrijdag</t>
  </si>
  <si>
    <t>Zaterdag</t>
  </si>
  <si>
    <t>Zondag</t>
  </si>
  <si>
    <t>Totaal week</t>
  </si>
  <si>
    <t>Opmerking</t>
  </si>
  <si>
    <r>
      <rPr>
        <b/>
        <sz val="11"/>
        <color theme="1"/>
        <rFont val="Aptos Narrow"/>
        <family val="2"/>
        <scheme val="minor"/>
      </rPr>
      <t xml:space="preserve">Inzet materieel [uren]
</t>
    </r>
    <r>
      <rPr>
        <sz val="11"/>
        <color theme="1"/>
        <rFont val="Aptos Narrow"/>
        <family val="2"/>
        <scheme val="minor"/>
      </rPr>
      <t>Omschrijving</t>
    </r>
  </si>
  <si>
    <r>
      <rPr>
        <b/>
        <sz val="11"/>
        <color rgb="FF000000"/>
        <rFont val="Aptos Narrow"/>
        <family val="2"/>
        <scheme val="minor"/>
      </rPr>
      <t xml:space="preserve">Overig
</t>
    </r>
    <r>
      <rPr>
        <sz val="11"/>
        <color rgb="FF000000"/>
        <rFont val="Aptos Narrow"/>
        <family val="2"/>
        <scheme val="minor"/>
      </rPr>
      <t>Omschrijving</t>
    </r>
  </si>
  <si>
    <t>Afwijkingen op het bestek</t>
  </si>
  <si>
    <t>Opmerkingen opdrachtgever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</si>
  <si>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</si>
  <si>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</si>
  <si>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</si>
  <si>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</si>
  <si>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</si>
  <si>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</si>
  <si>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</si>
  <si>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</si>
  <si>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</si>
  <si>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</si>
  <si>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</si>
  <si>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</si>
  <si>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</si>
  <si>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</si>
  <si>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</si>
  <si>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</si>
  <si>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</si>
  <si>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</si>
  <si>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</si>
  <si>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</si>
  <si>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</si>
  <si>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</si>
  <si>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Totalen per jaar</t>
  </si>
  <si>
    <t>Indexatie</t>
  </si>
  <si>
    <t>Personeel</t>
  </si>
  <si>
    <t>Totaal</t>
  </si>
  <si>
    <t>Prijs per eenheid</t>
  </si>
  <si>
    <t>PPE na indexatie</t>
  </si>
  <si>
    <t>Prijs</t>
  </si>
  <si>
    <t>Vakman met bus</t>
  </si>
  <si>
    <t>Vakman</t>
  </si>
  <si>
    <t>Materieel</t>
  </si>
  <si>
    <t>Boot</t>
  </si>
  <si>
    <t>Mobiele kraan</t>
  </si>
  <si>
    <t>Trekker met kieper</t>
  </si>
  <si>
    <t>Maaiboot</t>
  </si>
  <si>
    <t>Harkboot of alternatief</t>
  </si>
  <si>
    <t>Vrachtauto met kraan/knijper</t>
  </si>
  <si>
    <t>Quad</t>
  </si>
  <si>
    <t>Overig</t>
  </si>
  <si>
    <t>Stortkosten</t>
  </si>
  <si>
    <t>Drijfscherm</t>
  </si>
  <si>
    <t>Totalen per week</t>
  </si>
  <si>
    <t>Week 1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</si>
  <si>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</si>
  <si>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</si>
  <si>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</si>
  <si>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</si>
  <si>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</si>
  <si>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</si>
  <si>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</si>
  <si>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</si>
  <si>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</si>
  <si>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</si>
  <si>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</si>
  <si>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</si>
  <si>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</si>
  <si>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</si>
  <si>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</si>
  <si>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</si>
  <si>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</si>
  <si>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</si>
  <si>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</si>
  <si>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</si>
  <si>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</si>
  <si>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</si>
  <si>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</si>
  <si>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</si>
  <si>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</si>
  <si>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</si>
  <si>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</si>
  <si>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</si>
  <si>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</si>
  <si>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Week 53</t>
  </si>
  <si>
    <t>Mobiele kraan / rupskraan</t>
  </si>
  <si>
    <t>Stortkosten [ton]</t>
  </si>
  <si>
    <t>Plaatsen en verwijderen drijfscherm [keer]</t>
  </si>
  <si>
    <t>Onderhouden drijfscherm [week]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</si>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</sst>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2" tint="-0.499984740745262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2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2" tint="-0.499984740745262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 tint="-0.249977111117893"/>
      </left>
      <right/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theme="0" tint="-0.249977111117893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0" tint="-0.249977111117893"/>
      </top>
      <bottom style="medium">
        <color theme="2" tint="-0.499984740745262"/>
      </bottom>
      <diagonal/>
    </border>
    <border>
      <left/>
      <right style="thin">
        <color theme="0" tint="-0.249977111117893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0" tint="-0.249977111117893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0" tint="-0.249977111117893"/>
      </bottom>
      <diagonal/>
    </border>
    <border>
      <left style="thin">
        <color theme="2" tint="-0.499984740745262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2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0.499984740745262"/>
      </left>
      <right/>
      <top style="thin">
        <color theme="0" tint="-0.249977111117893"/>
      </top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0" tint="-0.249977111117893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0" tint="-0.249977111117893"/>
      </right>
      <top style="thin">
        <color theme="2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2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2" tint="-0.499984740745262"/>
      </right>
      <top style="thin">
        <color theme="2" tint="-0.499984740745262"/>
      </top>
      <bottom style="thin">
        <color theme="0" tint="-0.249977111117893"/>
      </bottom>
      <diagonal/>
    </border>
    <border>
      <left style="thin">
        <color theme="2" tint="-0.499984740745262"/>
      </left>
      <right style="thin">
        <color theme="0" tint="-0.249977111117893"/>
      </right>
      <top style="thin">
        <color theme="0" tint="-0.249977111117893"/>
      </top>
      <bottom style="thin">
        <color theme="2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2" tint="-0.499984740745262"/>
      </bottom>
      <diagonal/>
    </border>
    <border>
      <left style="thin">
        <color theme="0" tint="-0.249977111117893"/>
      </left>
      <right style="thin">
        <color theme="2" tint="-0.499984740745262"/>
      </right>
      <top style="thin">
        <color theme="0" tint="-0.249977111117893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164" fontId="0" fillId="0" borderId="0" xfId="0" applyNumberFormat="1"/>
    <xf numFmtId="0" fontId="0" fillId="2" borderId="3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2" fontId="2" fillId="3" borderId="9" xfId="0" applyNumberFormat="1" applyFont="1" applyFill="1" applyBorder="1" applyAlignment="1">
      <alignment horizontal="right" vertical="center"/>
    </xf>
    <xf numFmtId="2" fontId="2" fillId="3" borderId="11" xfId="0" applyNumberFormat="1" applyFont="1" applyFill="1" applyBorder="1" applyAlignment="1">
      <alignment horizontal="right" vertical="center"/>
    </xf>
    <xf numFmtId="0" fontId="3" fillId="0" borderId="0" xfId="0" applyFont="1"/>
    <xf numFmtId="0" fontId="0" fillId="2" borderId="2" xfId="0" applyFill="1" applyBorder="1" applyAlignment="1">
      <alignment vertical="top" wrapText="1"/>
    </xf>
    <xf numFmtId="0" fontId="0" fillId="0" borderId="14" xfId="0" applyBorder="1"/>
    <xf numFmtId="0" fontId="0" fillId="2" borderId="15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2" borderId="28" xfId="0" applyFill="1" applyBorder="1" applyAlignment="1">
      <alignment vertical="top"/>
    </xf>
    <xf numFmtId="0" fontId="0" fillId="2" borderId="29" xfId="0" applyFill="1" applyBorder="1" applyAlignment="1">
      <alignment vertical="top"/>
    </xf>
    <xf numFmtId="0" fontId="0" fillId="2" borderId="30" xfId="0" applyFill="1" applyBorder="1" applyAlignment="1">
      <alignment vertical="top"/>
    </xf>
    <xf numFmtId="49" fontId="0" fillId="0" borderId="5" xfId="0" applyNumberFormat="1" applyBorder="1"/>
    <xf numFmtId="2" fontId="0" fillId="0" borderId="6" xfId="0" applyNumberFormat="1" applyBorder="1"/>
    <xf numFmtId="0" fontId="0" fillId="0" borderId="31" xfId="0" applyBorder="1"/>
    <xf numFmtId="0" fontId="0" fillId="0" borderId="32" xfId="0" applyBorder="1"/>
    <xf numFmtId="2" fontId="0" fillId="0" borderId="32" xfId="0" applyNumberFormat="1" applyBorder="1"/>
    <xf numFmtId="2" fontId="0" fillId="0" borderId="33" xfId="0" applyNumberFormat="1" applyBorder="1"/>
    <xf numFmtId="0" fontId="0" fillId="0" borderId="5" xfId="0" applyBorder="1"/>
    <xf numFmtId="0" fontId="0" fillId="2" borderId="29" xfId="0" applyFill="1" applyBorder="1" applyAlignment="1">
      <alignment vertical="top" wrapText="1"/>
    </xf>
    <xf numFmtId="44" fontId="0" fillId="0" borderId="1" xfId="2" applyFont="1" applyBorder="1"/>
    <xf numFmtId="44" fontId="0" fillId="0" borderId="1" xfId="0" applyNumberFormat="1" applyBorder="1"/>
    <xf numFmtId="44" fontId="0" fillId="0" borderId="6" xfId="0" applyNumberFormat="1" applyBorder="1"/>
    <xf numFmtId="44" fontId="0" fillId="0" borderId="32" xfId="2" applyFont="1" applyBorder="1"/>
    <xf numFmtId="44" fontId="0" fillId="0" borderId="32" xfId="0" applyNumberFormat="1" applyBorder="1"/>
    <xf numFmtId="44" fontId="0" fillId="0" borderId="33" xfId="0" applyNumberFormat="1" applyBorder="1"/>
    <xf numFmtId="0" fontId="3" fillId="2" borderId="28" xfId="0" applyFont="1" applyFill="1" applyBorder="1" applyAlignment="1">
      <alignment vertical="top"/>
    </xf>
    <xf numFmtId="0" fontId="7" fillId="0" borderId="0" xfId="0" applyFont="1"/>
    <xf numFmtId="0" fontId="0" fillId="2" borderId="3" xfId="0" applyFill="1" applyBorder="1" applyAlignment="1">
      <alignment vertical="top" wrapText="1"/>
    </xf>
    <xf numFmtId="0" fontId="8" fillId="0" borderId="0" xfId="0" applyFont="1"/>
    <xf numFmtId="2" fontId="0" fillId="0" borderId="19" xfId="1" applyNumberFormat="1" applyFont="1" applyBorder="1" applyAlignment="1" applyProtection="1">
      <alignment horizontal="right" vertical="center"/>
      <protection locked="0"/>
    </xf>
    <xf numFmtId="2" fontId="0" fillId="0" borderId="4" xfId="1" applyNumberFormat="1" applyFont="1" applyBorder="1" applyAlignment="1" applyProtection="1">
      <alignment horizontal="righ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2" fontId="0" fillId="0" borderId="20" xfId="0" applyNumberFormat="1" applyBorder="1" applyAlignment="1" applyProtection="1">
      <alignment horizontal="right" vertical="center"/>
      <protection locked="0"/>
    </xf>
    <xf numFmtId="2" fontId="0" fillId="0" borderId="1" xfId="0" applyNumberFormat="1" applyBorder="1" applyAlignment="1" applyProtection="1">
      <alignment horizontal="right" vertical="center"/>
      <protection locked="0"/>
    </xf>
    <xf numFmtId="2" fontId="0" fillId="0" borderId="21" xfId="0" applyNumberFormat="1" applyBorder="1" applyAlignment="1" applyProtection="1">
      <alignment horizontal="right" vertical="center"/>
      <protection locked="0"/>
    </xf>
    <xf numFmtId="2" fontId="0" fillId="0" borderId="12" xfId="0" applyNumberFormat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horizontal="left" vertical="center"/>
      <protection locked="0"/>
    </xf>
    <xf numFmtId="2" fontId="0" fillId="4" borderId="0" xfId="0" applyNumberFormat="1" applyFill="1"/>
    <xf numFmtId="0" fontId="0" fillId="0" borderId="36" xfId="0" applyBorder="1"/>
    <xf numFmtId="0" fontId="0" fillId="0" borderId="37" xfId="0" applyBorder="1"/>
    <xf numFmtId="14" fontId="0" fillId="0" borderId="41" xfId="0" applyNumberFormat="1" applyBorder="1"/>
    <xf numFmtId="164" fontId="0" fillId="0" borderId="42" xfId="0" applyNumberFormat="1" applyBorder="1"/>
    <xf numFmtId="14" fontId="0" fillId="0" borderId="43" xfId="0" applyNumberFormat="1" applyBorder="1"/>
    <xf numFmtId="164" fontId="0" fillId="0" borderId="44" xfId="0" applyNumberFormat="1" applyBorder="1"/>
    <xf numFmtId="164" fontId="0" fillId="0" borderId="45" xfId="0" applyNumberFormat="1" applyBorder="1"/>
    <xf numFmtId="0" fontId="0" fillId="0" borderId="35" xfId="0" applyBorder="1"/>
    <xf numFmtId="14" fontId="0" fillId="0" borderId="38" xfId="0" applyNumberFormat="1" applyBorder="1"/>
    <xf numFmtId="164" fontId="0" fillId="0" borderId="39" xfId="0" applyNumberFormat="1" applyBorder="1"/>
    <xf numFmtId="164" fontId="0" fillId="0" borderId="40" xfId="0" applyNumberFormat="1" applyBorder="1"/>
    <xf numFmtId="2" fontId="0" fillId="0" borderId="7" xfId="1" applyNumberFormat="1" applyFont="1" applyBorder="1" applyAlignment="1" applyProtection="1">
      <alignment horizontal="right" vertical="center"/>
    </xf>
    <xf numFmtId="0" fontId="6" fillId="2" borderId="2" xfId="0" applyFont="1" applyFill="1" applyBorder="1" applyAlignment="1">
      <alignment vertical="top" wrapText="1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center" vertical="top" wrapText="1"/>
      <protection locked="0"/>
    </xf>
    <xf numFmtId="0" fontId="0" fillId="2" borderId="15" xfId="0" applyFill="1" applyBorder="1" applyAlignment="1">
      <alignment horizontal="left" vertical="top"/>
    </xf>
    <xf numFmtId="0" fontId="0" fillId="0" borderId="26" xfId="0" applyBorder="1" applyAlignment="1" applyProtection="1">
      <alignment horizontal="left" vertical="center"/>
      <protection locked="0"/>
    </xf>
    <xf numFmtId="0" fontId="0" fillId="0" borderId="27" xfId="0" applyBorder="1" applyAlignment="1" applyProtection="1">
      <alignment horizontal="left" vertical="center"/>
      <protection locked="0"/>
    </xf>
    <xf numFmtId="49" fontId="0" fillId="0" borderId="24" xfId="0" applyNumberFormat="1" applyBorder="1" applyAlignment="1" applyProtection="1">
      <alignment horizontal="left" vertical="center"/>
      <protection locked="0"/>
    </xf>
    <xf numFmtId="49" fontId="0" fillId="0" borderId="25" xfId="0" applyNumberFormat="1" applyBorder="1" applyAlignment="1" applyProtection="1">
      <alignment horizontal="left" vertical="center"/>
      <protection locked="0"/>
    </xf>
    <xf numFmtId="49" fontId="0" fillId="0" borderId="26" xfId="0" applyNumberFormat="1" applyBorder="1" applyAlignment="1" applyProtection="1">
      <alignment horizontal="left" vertical="center"/>
      <protection locked="0"/>
    </xf>
    <xf numFmtId="49" fontId="0" fillId="0" borderId="27" xfId="0" applyNumberFormat="1" applyBorder="1" applyAlignment="1" applyProtection="1">
      <alignment horizontal="left" vertical="center"/>
      <protection locked="0"/>
    </xf>
    <xf numFmtId="0" fontId="0" fillId="0" borderId="10" xfId="0" applyBorder="1" applyAlignment="1"/>
    <xf numFmtId="0" fontId="0" fillId="0" borderId="13" xfId="0" applyBorder="1" applyAlignment="1"/>
  </cellXfs>
  <cellStyles count="3">
    <cellStyle name="Komma" xfId="1" builtinId="3"/>
    <cellStyle name="Standaard" xfId="0" builtinId="0"/>
    <cellStyle name="Valuta" xfId="2" builtinId="4"/>
  </cellStyles>
  <dxfs count="265"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  <dxf>
      <font>
        <color rgb="FF9C0006"/>
      </font>
      <fill>
        <patternFill patternType="solid"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F924E-96F8-4470-881E-74F1F1142509}">
  <sheetPr codeName="Blad1"/>
  <dimension ref="A1:K68"/>
  <sheetViews>
    <sheetView showGridLines="0" tabSelected="1" zoomScaleNormal="100" workbookViewId="0">
      <selection activeCell="D35" sqref="D35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">
        <v>3</v>
      </c>
    </row>
    <row r="5" spans="1:11">
      <c r="A5" s="6" t="s">
        <v>4</v>
      </c>
      <c r="B5" t="s">
        <v>1</v>
      </c>
    </row>
    <row r="6" spans="1:11">
      <c r="A6" s="6" t="s">
        <v>5</v>
      </c>
      <c r="B6" t="s">
        <v>1</v>
      </c>
      <c r="C6" t="s">
        <v>6</v>
      </c>
    </row>
    <row r="7" spans="1:11">
      <c r="A7" s="6" t="s">
        <v>7</v>
      </c>
      <c r="B7" t="s">
        <v>1</v>
      </c>
    </row>
    <row r="8" spans="1:11">
      <c r="A8" s="6"/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ref="J18:J22" si="0">IF(A18="","",SUM(C18:I18))</f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27:B27"/>
    <mergeCell ref="A28:B28"/>
    <mergeCell ref="A29:B29"/>
    <mergeCell ref="A19:B19"/>
    <mergeCell ref="A20:B20"/>
    <mergeCell ref="A21:B21"/>
    <mergeCell ref="A22:B22"/>
    <mergeCell ref="A26:B26"/>
    <mergeCell ref="A23:B23"/>
    <mergeCell ref="A24:B24"/>
    <mergeCell ref="A25:B25"/>
    <mergeCell ref="A10:K10"/>
    <mergeCell ref="A11:K14"/>
    <mergeCell ref="A54:K54"/>
    <mergeCell ref="A55:K58"/>
    <mergeCell ref="A60:K60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7:B17"/>
    <mergeCell ref="A18:B18"/>
    <mergeCell ref="A50:B50"/>
    <mergeCell ref="A51:B51"/>
    <mergeCell ref="A42:B42"/>
    <mergeCell ref="A46:B46"/>
    <mergeCell ref="A61:K64"/>
    <mergeCell ref="A47:B47"/>
    <mergeCell ref="A48:B48"/>
    <mergeCell ref="A49:B49"/>
  </mergeCells>
  <conditionalFormatting sqref="D46:I46">
    <cfRule type="expression" dxfId="264" priority="6">
      <formula>OR($A$46="Onderhouden drijfscherm [week]")</formula>
    </cfRule>
  </conditionalFormatting>
  <conditionalFormatting sqref="D47:I47">
    <cfRule type="expression" dxfId="263" priority="5">
      <formula>OR($A$47="Onderhouden drijfscherm [week]")</formula>
    </cfRule>
  </conditionalFormatting>
  <conditionalFormatting sqref="D48:I48">
    <cfRule type="expression" dxfId="262" priority="4">
      <formula>OR($A$48="Onderhouden drijfscherm [week]")</formula>
    </cfRule>
  </conditionalFormatting>
  <conditionalFormatting sqref="D49:I49">
    <cfRule type="expression" dxfId="261" priority="3">
      <formula>OR($A$49="Onderhouden drijfscherm [week]")</formula>
    </cfRule>
  </conditionalFormatting>
  <conditionalFormatting sqref="D50:I50">
    <cfRule type="expression" dxfId="260" priority="2">
      <formula>OR($A$50="Onderhouden drijfscherm [week]")</formula>
    </cfRule>
  </conditionalFormatting>
  <dataValidations count="5">
    <dataValidation type="custom" showInputMessage="1" showErrorMessage="1" errorTitle="Cel niet bewerkbaar" error="Bij Onderhouden drijfscherm dient het aantal per week alleen bij Maandag ingevuld te worden." promptTitle="Niet bewerkbaar" sqref="D46:I46" xr:uid="{A5DA8C86-27A5-4013-9F5F-3FC09E56F59D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7BEDC169-3DF2-4714-A409-10936D1A317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7CB2006F-4347-492E-9D0E-D1E5F0DCD20B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5FE3B950-8BED-40D3-9AA6-97FFD4B318F9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AF4DA60A-482C-45C1-9180-5FE5113A3CAF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212BADBC-3E93-409E-B416-4F8020D4D9A9}">
          <x14:formula1>
            <xm:f>Data!$D$2:$D$9</xm:f>
          </x14:formula1>
          <xm:sqref>A34:B41</xm:sqref>
        </x14:dataValidation>
        <x14:dataValidation type="list" showErrorMessage="1" errorTitle="Ongeldige keuze" xr:uid="{1E4FFB0F-B18A-42D8-AA1E-DAA290BF9A80}">
          <x14:formula1>
            <xm:f>Data!$B$7:$B$10</xm:f>
          </x14:formula1>
          <xm:sqref>A46:B50</xm:sqref>
        </x14:dataValidation>
        <x14:dataValidation type="list" showErrorMessage="1" errorTitle="Ongeldige keuze" xr:uid="{906E27C0-595F-427D-B903-26EC15A6D0EC}">
          <x14:formula1>
            <xm:f>Data!$B$2:$B$4</xm:f>
          </x14:formula1>
          <xm:sqref>A17:B29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F5855-6DD6-4917-A0DB-DE3DDD544FD6}">
  <sheetPr codeName="Blad2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59" priority="5">
      <formula>OR($A$46="Onderhouden drijfscherm [week]")</formula>
    </cfRule>
  </conditionalFormatting>
  <conditionalFormatting sqref="D47:I47">
    <cfRule type="expression" dxfId="258" priority="4">
      <formula>OR($A$47="Onderhouden drijfscherm [week]")</formula>
    </cfRule>
  </conditionalFormatting>
  <conditionalFormatting sqref="D48:I48">
    <cfRule type="expression" dxfId="257" priority="3">
      <formula>OR($A$48="Onderhouden drijfscherm [week]")</formula>
    </cfRule>
  </conditionalFormatting>
  <conditionalFormatting sqref="D49:I49">
    <cfRule type="expression" dxfId="256" priority="2">
      <formula>OR($A$49="Onderhouden drijfscherm [week]")</formula>
    </cfRule>
  </conditionalFormatting>
  <conditionalFormatting sqref="D50:I50">
    <cfRule type="expression" dxfId="25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CE340DCB-7FA8-4149-A467-7D8500CA2BCB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039E0EDA-CF73-4CE0-A379-494EA59BFA1C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727582A-C39E-4B65-ABCD-ACF99F47B901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AB41ED6F-0D65-4B7B-AFA5-A0309C31F6AF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30F1E164-502B-4E15-AC84-2FD9F46103B2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DD963BDC-37F8-4DC2-A26A-8FED4B318A28}">
          <x14:formula1>
            <xm:f>Data!$B$2:$B$4</xm:f>
          </x14:formula1>
          <xm:sqref>A17:B29</xm:sqref>
        </x14:dataValidation>
        <x14:dataValidation type="list" showErrorMessage="1" errorTitle="Ongeldige keuze" xr:uid="{1ED26BEA-1AC0-4288-AD43-BDE0FCE4318F}">
          <x14:formula1>
            <xm:f>Data!$B$7:$B$10</xm:f>
          </x14:formula1>
          <xm:sqref>A46:B50</xm:sqref>
        </x14:dataValidation>
        <x14:dataValidation type="list" showErrorMessage="1" errorTitle="Ongeldige keuze" xr:uid="{A9D36AE8-F58B-4142-A3B9-5F84D7D7C0E3}">
          <x14:formula1>
            <xm:f>Data!$D$2:$D$9</xm:f>
          </x14:formula1>
          <xm:sqref>A34:B41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99519-5F33-4C31-AC45-90BC04866D2C}">
  <sheetPr codeName="Blad3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54" priority="5">
      <formula>OR($A$46="Onderhouden drijfscherm [week]")</formula>
    </cfRule>
  </conditionalFormatting>
  <conditionalFormatting sqref="D47:I47">
    <cfRule type="expression" dxfId="253" priority="4">
      <formula>OR($A$47="Onderhouden drijfscherm [week]")</formula>
    </cfRule>
  </conditionalFormatting>
  <conditionalFormatting sqref="D48:I48">
    <cfRule type="expression" dxfId="252" priority="3">
      <formula>OR($A$48="Onderhouden drijfscherm [week]")</formula>
    </cfRule>
  </conditionalFormatting>
  <conditionalFormatting sqref="D49:I49">
    <cfRule type="expression" dxfId="251" priority="2">
      <formula>OR($A$49="Onderhouden drijfscherm [week]")</formula>
    </cfRule>
  </conditionalFormatting>
  <conditionalFormatting sqref="D50:I50">
    <cfRule type="expression" dxfId="25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7B4119C0-A49A-41CA-A330-0B1AD60ED16F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F97141C1-9424-458E-9C60-744107A63A55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CE3FAE5-3892-4A5B-8E7B-82AF782287BC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AB72567-5452-44A7-9952-A97F1C34D322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952C5222-C5BC-414B-BDD3-5F9DDDD95893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9C8D1AF8-B2F2-4C07-8BFA-F48A3FDB7365}">
          <x14:formula1>
            <xm:f>Data!$D$2:$D$9</xm:f>
          </x14:formula1>
          <xm:sqref>A34:B41</xm:sqref>
        </x14:dataValidation>
        <x14:dataValidation type="list" showErrorMessage="1" errorTitle="Ongeldige keuze" xr:uid="{2E97E417-16F5-417F-9A2C-363D6935B4D2}">
          <x14:formula1>
            <xm:f>Data!$B$7:$B$10</xm:f>
          </x14:formula1>
          <xm:sqref>A46:B50</xm:sqref>
        </x14:dataValidation>
        <x14:dataValidation type="list" showErrorMessage="1" errorTitle="Ongeldige keuze" xr:uid="{BCD4D1D6-8CDA-469E-95E4-497CDF4653F4}">
          <x14:formula1>
            <xm:f>Data!$B$2:$B$4</xm:f>
          </x14:formula1>
          <xm:sqref>A17:B29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FC716-8627-494D-A659-ACCF8D7E6D79}">
  <sheetPr codeName="Blad4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49" priority="5">
      <formula>OR($A$46="Onderhouden drijfscherm [week]")</formula>
    </cfRule>
  </conditionalFormatting>
  <conditionalFormatting sqref="D47:I47">
    <cfRule type="expression" dxfId="248" priority="4">
      <formula>OR($A$47="Onderhouden drijfscherm [week]")</formula>
    </cfRule>
  </conditionalFormatting>
  <conditionalFormatting sqref="D48:I48">
    <cfRule type="expression" dxfId="247" priority="3">
      <formula>OR($A$48="Onderhouden drijfscherm [week]")</formula>
    </cfRule>
  </conditionalFormatting>
  <conditionalFormatting sqref="D49:I49">
    <cfRule type="expression" dxfId="246" priority="2">
      <formula>OR($A$49="Onderhouden drijfscherm [week]")</formula>
    </cfRule>
  </conditionalFormatting>
  <conditionalFormatting sqref="D50:I50">
    <cfRule type="expression" dxfId="24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E01838D4-D74E-491B-B80A-BBA2B52C0E39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A442D3A-E669-484E-A645-4095201981B8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2EB66974-3BEF-46EE-BC3D-E04B6FB1093D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6A14FD84-60BD-4FBB-9D7E-29F4E9FC7EC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593F4C0B-3CDA-4AC5-9B7D-4677304A52C3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AD803228-D1AF-4911-B4D6-97431D857BAB}">
          <x14:formula1>
            <xm:f>Data!$B$2:$B$4</xm:f>
          </x14:formula1>
          <xm:sqref>A17:B29</xm:sqref>
        </x14:dataValidation>
        <x14:dataValidation type="list" showErrorMessage="1" errorTitle="Ongeldige keuze" xr:uid="{42D9166F-E674-48A3-9785-D8C7DBC562FB}">
          <x14:formula1>
            <xm:f>Data!$B$7:$B$10</xm:f>
          </x14:formula1>
          <xm:sqref>A46:B50</xm:sqref>
        </x14:dataValidation>
        <x14:dataValidation type="list" showErrorMessage="1" errorTitle="Ongeldige keuze" xr:uid="{F2D72DEB-5CB0-4E46-9B6C-5E9C998F9128}">
          <x14:formula1>
            <xm:f>Data!$D$2:$D$9</xm:f>
          </x14:formula1>
          <xm:sqref>A34:B41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E843C-07C5-45C9-8736-F6635D3A346F}">
  <sheetPr codeName="Blad5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44" priority="5">
      <formula>OR($A$46="Onderhouden drijfscherm [week]")</formula>
    </cfRule>
  </conditionalFormatting>
  <conditionalFormatting sqref="D47:I47">
    <cfRule type="expression" dxfId="243" priority="4">
      <formula>OR($A$47="Onderhouden drijfscherm [week]")</formula>
    </cfRule>
  </conditionalFormatting>
  <conditionalFormatting sqref="D48:I48">
    <cfRule type="expression" dxfId="242" priority="3">
      <formula>OR($A$48="Onderhouden drijfscherm [week]")</formula>
    </cfRule>
  </conditionalFormatting>
  <conditionalFormatting sqref="D49:I49">
    <cfRule type="expression" dxfId="241" priority="2">
      <formula>OR($A$49="Onderhouden drijfscherm [week]")</formula>
    </cfRule>
  </conditionalFormatting>
  <conditionalFormatting sqref="D50:I50">
    <cfRule type="expression" dxfId="24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AA67883D-BA7C-42F6-BFA5-FE0203AF2DD8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13E61E42-CCAC-403E-AC09-F41E9FAF634B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C6E00F8-3F87-42A5-9095-EB9494CB239C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D94C26B4-5BA9-493B-A8D2-7CA0DF849EF7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F23193C9-ACAA-4E0E-B510-FEAEF1913D80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9911BB76-3078-44A3-8B6A-970233927437}">
          <x14:formula1>
            <xm:f>Data!$D$2:$D$9</xm:f>
          </x14:formula1>
          <xm:sqref>A34:B41</xm:sqref>
        </x14:dataValidation>
        <x14:dataValidation type="list" showErrorMessage="1" errorTitle="Ongeldige keuze" xr:uid="{3A92AD09-94E3-421E-936A-BFCDAEC0AD4E}">
          <x14:formula1>
            <xm:f>Data!$B$7:$B$10</xm:f>
          </x14:formula1>
          <xm:sqref>A46:B50</xm:sqref>
        </x14:dataValidation>
        <x14:dataValidation type="list" showErrorMessage="1" errorTitle="Ongeldige keuze" xr:uid="{AFD32912-FC6F-4C30-9C11-3E43A46E3335}">
          <x14:formula1>
            <xm:f>Data!$B$2:$B$4</xm:f>
          </x14:formula1>
          <xm:sqref>A17:B29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1C6A-1708-4FA0-8C10-784A0405DE25}">
  <sheetPr codeName="Blad6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39" priority="5">
      <formula>OR($A$46="Onderhouden drijfscherm [week]")</formula>
    </cfRule>
  </conditionalFormatting>
  <conditionalFormatting sqref="D47:I47">
    <cfRule type="expression" dxfId="238" priority="4">
      <formula>OR($A$47="Onderhouden drijfscherm [week]")</formula>
    </cfRule>
  </conditionalFormatting>
  <conditionalFormatting sqref="D48:I48">
    <cfRule type="expression" dxfId="237" priority="3">
      <formula>OR($A$48="Onderhouden drijfscherm [week]")</formula>
    </cfRule>
  </conditionalFormatting>
  <conditionalFormatting sqref="D49:I49">
    <cfRule type="expression" dxfId="236" priority="2">
      <formula>OR($A$49="Onderhouden drijfscherm [week]")</formula>
    </cfRule>
  </conditionalFormatting>
  <conditionalFormatting sqref="D50:I50">
    <cfRule type="expression" dxfId="23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AD5B6AB5-280D-4245-BDBB-DCDAB4E25E55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F84E3DC7-5DBA-43BB-A816-7068820E693D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11F2FE8C-6D32-4212-9914-94932B1A4960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C43A1335-F589-497E-B0CA-ADFB1371601C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702B49C5-34D5-4CEB-9096-AFFC940093A1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B46F6BDD-CC34-4EDC-A206-E61A25AA4439}">
          <x14:formula1>
            <xm:f>Data!$B$2:$B$4</xm:f>
          </x14:formula1>
          <xm:sqref>A17:B29</xm:sqref>
        </x14:dataValidation>
        <x14:dataValidation type="list" showErrorMessage="1" errorTitle="Ongeldige keuze" xr:uid="{B36F618C-C41D-4A32-9A83-68467DDF05D0}">
          <x14:formula1>
            <xm:f>Data!$B$7:$B$10</xm:f>
          </x14:formula1>
          <xm:sqref>A46:B50</xm:sqref>
        </x14:dataValidation>
        <x14:dataValidation type="list" showErrorMessage="1" errorTitle="Ongeldige keuze" xr:uid="{6BAFF22A-BAEB-4405-AC6C-22EB582C7F02}">
          <x14:formula1>
            <xm:f>Data!$D$2:$D$9</xm:f>
          </x14:formula1>
          <xm:sqref>A34:B41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35F7-B6FF-4FB4-A2B4-44C77FFF9F53}">
  <sheetPr codeName="Blad9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34" priority="5">
      <formula>OR($A$46="Onderhouden drijfscherm [week]")</formula>
    </cfRule>
  </conditionalFormatting>
  <conditionalFormatting sqref="D47:I47">
    <cfRule type="expression" dxfId="233" priority="4">
      <formula>OR($A$47="Onderhouden drijfscherm [week]")</formula>
    </cfRule>
  </conditionalFormatting>
  <conditionalFormatting sqref="D48:I48">
    <cfRule type="expression" dxfId="232" priority="3">
      <formula>OR($A$48="Onderhouden drijfscherm [week]")</formula>
    </cfRule>
  </conditionalFormatting>
  <conditionalFormatting sqref="D49:I49">
    <cfRule type="expression" dxfId="231" priority="2">
      <formula>OR($A$49="Onderhouden drijfscherm [week]")</formula>
    </cfRule>
  </conditionalFormatting>
  <conditionalFormatting sqref="D50:I50">
    <cfRule type="expression" dxfId="23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D7633914-ACC5-4450-BEFB-1DF0D9E6056E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ECF23018-6E8C-4831-8267-AEACE09DF420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BE5DE4D4-6111-41E7-9B2E-66B2FCC9D1CB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84900CF3-6572-4B24-82BC-EA4D24BB75ED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DCA7F9C1-8EAB-40EF-BCDC-E5B679658305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F7FBFDAB-DE55-4401-8C36-5FD739D3B579}">
          <x14:formula1>
            <xm:f>Data!$D$2:$D$9</xm:f>
          </x14:formula1>
          <xm:sqref>A34:B41</xm:sqref>
        </x14:dataValidation>
        <x14:dataValidation type="list" showErrorMessage="1" errorTitle="Ongeldige keuze" xr:uid="{767C65D7-3994-4552-8615-CEC3F40578F3}">
          <x14:formula1>
            <xm:f>Data!$B$7:$B$10</xm:f>
          </x14:formula1>
          <xm:sqref>A46:B50</xm:sqref>
        </x14:dataValidation>
        <x14:dataValidation type="list" showErrorMessage="1" errorTitle="Ongeldige keuze" xr:uid="{EF14ACA1-D779-4269-B0D9-4EAA6D2A009E}">
          <x14:formula1>
            <xm:f>Data!$B$2:$B$4</xm:f>
          </x14:formula1>
          <xm:sqref>A17:B29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F30C-4CB5-43A3-9851-C05AA6BC17E9}">
  <sheetPr codeName="Blad10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29" priority="5">
      <formula>OR($A$46="Onderhouden drijfscherm [week]")</formula>
    </cfRule>
  </conditionalFormatting>
  <conditionalFormatting sqref="D47:I47">
    <cfRule type="expression" dxfId="228" priority="4">
      <formula>OR($A$47="Onderhouden drijfscherm [week]")</formula>
    </cfRule>
  </conditionalFormatting>
  <conditionalFormatting sqref="D48:I48">
    <cfRule type="expression" dxfId="227" priority="3">
      <formula>OR($A$48="Onderhouden drijfscherm [week]")</formula>
    </cfRule>
  </conditionalFormatting>
  <conditionalFormatting sqref="D49:I49">
    <cfRule type="expression" dxfId="226" priority="2">
      <formula>OR($A$49="Onderhouden drijfscherm [week]")</formula>
    </cfRule>
  </conditionalFormatting>
  <conditionalFormatting sqref="D50:I50">
    <cfRule type="expression" dxfId="22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3039FEB5-39D5-4732-A8F6-8F804E6DB077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F184A7CF-6131-44FB-9A4E-F737F6BFFD9E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41DEEB1-4C7B-44AD-93ED-1ADF7FD9F9F3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A6666D2A-EFDE-45EA-9783-73389CE4C8C6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5FB5CB39-04D6-4460-9D23-B4411A90CDCC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3CA46E56-7B68-420D-A3C0-ED49952AABBA}">
          <x14:formula1>
            <xm:f>Data!$B$2:$B$4</xm:f>
          </x14:formula1>
          <xm:sqref>A17:B29</xm:sqref>
        </x14:dataValidation>
        <x14:dataValidation type="list" showErrorMessage="1" errorTitle="Ongeldige keuze" xr:uid="{6C90AD7B-AB67-4150-8C62-ADCCE4E924F8}">
          <x14:formula1>
            <xm:f>Data!$B$7:$B$10</xm:f>
          </x14:formula1>
          <xm:sqref>A46:B50</xm:sqref>
        </x14:dataValidation>
        <x14:dataValidation type="list" showErrorMessage="1" errorTitle="Ongeldige keuze" xr:uid="{405E32C9-C512-4C28-8E42-F750C4E01ED8}">
          <x14:formula1>
            <xm:f>Data!$D$2:$D$9</xm:f>
          </x14:formula1>
          <xm:sqref>A34:B41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50AE0-648C-4180-B516-85B05FF119FE}">
  <sheetPr codeName="Blad11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24" priority="5">
      <formula>OR($A$46="Onderhouden drijfscherm [week]")</formula>
    </cfRule>
  </conditionalFormatting>
  <conditionalFormatting sqref="D47:I47">
    <cfRule type="expression" dxfId="223" priority="4">
      <formula>OR($A$47="Onderhouden drijfscherm [week]")</formula>
    </cfRule>
  </conditionalFormatting>
  <conditionalFormatting sqref="D48:I48">
    <cfRule type="expression" dxfId="222" priority="3">
      <formula>OR($A$48="Onderhouden drijfscherm [week]")</formula>
    </cfRule>
  </conditionalFormatting>
  <conditionalFormatting sqref="D49:I49">
    <cfRule type="expression" dxfId="221" priority="2">
      <formula>OR($A$49="Onderhouden drijfscherm [week]")</formula>
    </cfRule>
  </conditionalFormatting>
  <conditionalFormatting sqref="D50:I50">
    <cfRule type="expression" dxfId="22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D2E242E0-DB9E-4C30-B920-7CF4CC6E4941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B0B4FDE4-0830-4D55-BFC6-DA9CA320899A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92968B45-6534-4A56-A066-30DD75651876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C1306632-B083-4095-9A34-925ED1BA5991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0A6D37DA-EA35-4B78-B6CA-EB037CBBDCD2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7ECF7724-EDAF-42CC-9A11-0B205DB75A2D}">
          <x14:formula1>
            <xm:f>Data!$D$2:$D$9</xm:f>
          </x14:formula1>
          <xm:sqref>A34:B41</xm:sqref>
        </x14:dataValidation>
        <x14:dataValidation type="list" showErrorMessage="1" errorTitle="Ongeldige keuze" xr:uid="{DE3628D7-E758-42B0-8BEF-E01D2CDD9560}">
          <x14:formula1>
            <xm:f>Data!$B$7:$B$10</xm:f>
          </x14:formula1>
          <xm:sqref>A46:B50</xm:sqref>
        </x14:dataValidation>
        <x14:dataValidation type="list" showErrorMessage="1" errorTitle="Ongeldige keuze" xr:uid="{69ECA8E5-6D9D-45ED-A253-D8BF354FD50F}">
          <x14:formula1>
            <xm:f>Data!$B$2:$B$4</xm:f>
          </x14:formula1>
          <xm:sqref>A17:B29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11541-5062-4CC0-914F-88B853C6F031}">
  <sheetPr codeName="Blad12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19" priority="5">
      <formula>OR($A$46="Onderhouden drijfscherm [week]")</formula>
    </cfRule>
  </conditionalFormatting>
  <conditionalFormatting sqref="D47:I47">
    <cfRule type="expression" dxfId="218" priority="4">
      <formula>OR($A$47="Onderhouden drijfscherm [week]")</formula>
    </cfRule>
  </conditionalFormatting>
  <conditionalFormatting sqref="D48:I48">
    <cfRule type="expression" dxfId="217" priority="3">
      <formula>OR($A$48="Onderhouden drijfscherm [week]")</formula>
    </cfRule>
  </conditionalFormatting>
  <conditionalFormatting sqref="D49:I49">
    <cfRule type="expression" dxfId="216" priority="2">
      <formula>OR($A$49="Onderhouden drijfscherm [week]")</formula>
    </cfRule>
  </conditionalFormatting>
  <conditionalFormatting sqref="D50:I50">
    <cfRule type="expression" dxfId="21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E4E4303E-FA1C-4A72-A4DC-748E3B2FA2C5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F19CA4BB-04E7-4F7F-85D8-E58B9F7DE033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7EB27241-D8A3-4CE1-9E53-5F42B18ACDD9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92B9F171-6203-40BC-9A3F-D95A8703F3F6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79FA7BFA-C767-4F9F-966C-F89FCB3C7562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92923E28-2490-4C64-B266-68B32E06B604}">
          <x14:formula1>
            <xm:f>Data!$B$2:$B$4</xm:f>
          </x14:formula1>
          <xm:sqref>A17:B29</xm:sqref>
        </x14:dataValidation>
        <x14:dataValidation type="list" showErrorMessage="1" errorTitle="Ongeldige keuze" xr:uid="{ECAAA238-0F71-45F4-BBE8-07EDB8346208}">
          <x14:formula1>
            <xm:f>Data!$B$7:$B$10</xm:f>
          </x14:formula1>
          <xm:sqref>A46:B50</xm:sqref>
        </x14:dataValidation>
        <x14:dataValidation type="list" showErrorMessage="1" errorTitle="Ongeldige keuze" xr:uid="{C7CB755B-2135-45E9-A265-F0B143F11915}">
          <x14:formula1>
            <xm:f>Data!$D$2:$D$9</xm:f>
          </x14:formula1>
          <xm:sqref>A34:B41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2FFE-9508-40A5-9527-F33EE73329A9}">
  <sheetPr codeName="Blad13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14" priority="5">
      <formula>OR($A$46="Onderhouden drijfscherm [week]")</formula>
    </cfRule>
  </conditionalFormatting>
  <conditionalFormatting sqref="D47:I47">
    <cfRule type="expression" dxfId="213" priority="4">
      <formula>OR($A$47="Onderhouden drijfscherm [week]")</formula>
    </cfRule>
  </conditionalFormatting>
  <conditionalFormatting sqref="D48:I48">
    <cfRule type="expression" dxfId="212" priority="3">
      <formula>OR($A$48="Onderhouden drijfscherm [week]")</formula>
    </cfRule>
  </conditionalFormatting>
  <conditionalFormatting sqref="D49:I49">
    <cfRule type="expression" dxfId="211" priority="2">
      <formula>OR($A$49="Onderhouden drijfscherm [week]")</formula>
    </cfRule>
  </conditionalFormatting>
  <conditionalFormatting sqref="D50:I50">
    <cfRule type="expression" dxfId="21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FE42681E-23CA-484A-A578-14CBF234E3DF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FAEF3F7B-EEDA-4D0E-B019-E8823449E67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6F601E50-F5C2-4F17-AA43-FB5D2F4251ED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D2D5552-7947-4A67-9F1C-3357990CC229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4E1C039A-CB79-4F67-9BFD-2D13EF31E604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8330242D-D87B-4C51-89DC-2D32FE2CF913}">
          <x14:formula1>
            <xm:f>Data!$D$2:$D$9</xm:f>
          </x14:formula1>
          <xm:sqref>A34:B41</xm:sqref>
        </x14:dataValidation>
        <x14:dataValidation type="list" showErrorMessage="1" errorTitle="Ongeldige keuze" xr:uid="{79C1FE86-9255-43EA-8F46-9C189D505BAD}">
          <x14:formula1>
            <xm:f>Data!$B$7:$B$10</xm:f>
          </x14:formula1>
          <xm:sqref>A46:B50</xm:sqref>
        </x14:dataValidation>
        <x14:dataValidation type="list" showErrorMessage="1" errorTitle="Ongeldige keuze" xr:uid="{4B874634-2198-41BF-A219-FB767807515D}">
          <x14:formula1>
            <xm:f>Data!$B$2:$B$4</xm:f>
          </x14:formula1>
          <xm:sqref>A17:B29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CA280-7F46-4E85-840B-E1FA20088046}">
  <sheetPr codeName="Blad14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09" priority="5">
      <formula>OR($A$46="Onderhouden drijfscherm [week]")</formula>
    </cfRule>
  </conditionalFormatting>
  <conditionalFormatting sqref="D47:I47">
    <cfRule type="expression" dxfId="208" priority="4">
      <formula>OR($A$47="Onderhouden drijfscherm [week]")</formula>
    </cfRule>
  </conditionalFormatting>
  <conditionalFormatting sqref="D48:I48">
    <cfRule type="expression" dxfId="207" priority="3">
      <formula>OR($A$48="Onderhouden drijfscherm [week]")</formula>
    </cfRule>
  </conditionalFormatting>
  <conditionalFormatting sqref="D49:I49">
    <cfRule type="expression" dxfId="206" priority="2">
      <formula>OR($A$49="Onderhouden drijfscherm [week]")</formula>
    </cfRule>
  </conditionalFormatting>
  <conditionalFormatting sqref="D50:I50">
    <cfRule type="expression" dxfId="20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56D720A3-DDEC-481B-AACA-5740DF073382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DDD430BC-7F0B-447C-A1C1-DD4108B4E180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1ED927C0-2E1D-45B4-A5D2-86211D0AC2C1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746BD904-7AAB-46C9-BF22-FB8876D60BFB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BB44CC45-D9D6-4323-BF31-B19232B76003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39F51B31-EBDB-447D-9FD6-17A604D0503F}">
          <x14:formula1>
            <xm:f>Data!$B$2:$B$4</xm:f>
          </x14:formula1>
          <xm:sqref>A17:B29</xm:sqref>
        </x14:dataValidation>
        <x14:dataValidation type="list" showErrorMessage="1" errorTitle="Ongeldige keuze" xr:uid="{D1362033-CEEE-46C9-B3E2-19D67371C147}">
          <x14:formula1>
            <xm:f>Data!$B$7:$B$10</xm:f>
          </x14:formula1>
          <xm:sqref>A46:B50</xm:sqref>
        </x14:dataValidation>
        <x14:dataValidation type="list" showErrorMessage="1" errorTitle="Ongeldige keuze" xr:uid="{6A6A3525-8812-4BBE-8D66-8CF479A1CA38}">
          <x14:formula1>
            <xm:f>Data!$D$2:$D$9</xm:f>
          </x14:formula1>
          <xm:sqref>A34:B41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2B7D6-46FE-4336-B140-CE1256EC24E6}">
  <sheetPr codeName="Blad15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04" priority="5">
      <formula>OR($A$46="Onderhouden drijfscherm [week]")</formula>
    </cfRule>
  </conditionalFormatting>
  <conditionalFormatting sqref="D47:I47">
    <cfRule type="expression" dxfId="203" priority="4">
      <formula>OR($A$47="Onderhouden drijfscherm [week]")</formula>
    </cfRule>
  </conditionalFormatting>
  <conditionalFormatting sqref="D48:I48">
    <cfRule type="expression" dxfId="202" priority="3">
      <formula>OR($A$48="Onderhouden drijfscherm [week]")</formula>
    </cfRule>
  </conditionalFormatting>
  <conditionalFormatting sqref="D49:I49">
    <cfRule type="expression" dxfId="201" priority="2">
      <formula>OR($A$49="Onderhouden drijfscherm [week]")</formula>
    </cfRule>
  </conditionalFormatting>
  <conditionalFormatting sqref="D50:I50">
    <cfRule type="expression" dxfId="20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0CB779F5-CBA0-47CB-8DD6-B08CBCECE5E7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D48CEC61-D715-481F-9684-04A5160186CD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8179A37E-EA40-4F91-B82C-D6C998F5DA0D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531FA4AA-2842-4F66-8E8E-317A5228F50A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BFAA863D-1A0C-4A60-98F4-1264BB76FE58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4607D90E-9415-47CC-925F-9B57EA2675C3}">
          <x14:formula1>
            <xm:f>Data!$D$2:$D$9</xm:f>
          </x14:formula1>
          <xm:sqref>A34:B41</xm:sqref>
        </x14:dataValidation>
        <x14:dataValidation type="list" showErrorMessage="1" errorTitle="Ongeldige keuze" xr:uid="{FC14211E-E471-441A-B85B-DDD00525F4B6}">
          <x14:formula1>
            <xm:f>Data!$B$7:$B$10</xm:f>
          </x14:formula1>
          <xm:sqref>A46:B50</xm:sqref>
        </x14:dataValidation>
        <x14:dataValidation type="list" showErrorMessage="1" errorTitle="Ongeldige keuze" xr:uid="{E658B688-1CFF-42F2-BA2F-470304A9EE16}">
          <x14:formula1>
            <xm:f>Data!$B$2:$B$4</xm:f>
          </x14:formula1>
          <xm:sqref>A17:B29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DB6DA-1AC5-44C5-9881-E3191D866B48}">
  <sheetPr codeName="Blad16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99" priority="5">
      <formula>OR($A$46="Onderhouden drijfscherm [week]")</formula>
    </cfRule>
  </conditionalFormatting>
  <conditionalFormatting sqref="D47:I47">
    <cfRule type="expression" dxfId="198" priority="4">
      <formula>OR($A$47="Onderhouden drijfscherm [week]")</formula>
    </cfRule>
  </conditionalFormatting>
  <conditionalFormatting sqref="D48:I48">
    <cfRule type="expression" dxfId="197" priority="3">
      <formula>OR($A$48="Onderhouden drijfscherm [week]")</formula>
    </cfRule>
  </conditionalFormatting>
  <conditionalFormatting sqref="D49:I49">
    <cfRule type="expression" dxfId="196" priority="2">
      <formula>OR($A$49="Onderhouden drijfscherm [week]")</formula>
    </cfRule>
  </conditionalFormatting>
  <conditionalFormatting sqref="D50:I50">
    <cfRule type="expression" dxfId="19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92F53E53-884C-44B1-AE6F-C609BF3421B6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80206D5F-FD79-42FE-A238-8F68F35F1F1F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6B9CFF68-5AF3-4729-841B-0B7903AAEAC0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90797881-ECAA-4C25-AEF4-2D8BEF893C30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87071BA6-EDE1-4E59-BF41-1BB696F9AB28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0466EADC-2A29-4C98-9738-3986030DF22D}">
          <x14:formula1>
            <xm:f>Data!$B$2:$B$4</xm:f>
          </x14:formula1>
          <xm:sqref>A17:B29</xm:sqref>
        </x14:dataValidation>
        <x14:dataValidation type="list" showErrorMessage="1" errorTitle="Ongeldige keuze" xr:uid="{E657947C-4731-4061-A69A-0CB518E68EE9}">
          <x14:formula1>
            <xm:f>Data!$B$7:$B$10</xm:f>
          </x14:formula1>
          <xm:sqref>A46:B50</xm:sqref>
        </x14:dataValidation>
        <x14:dataValidation type="list" showErrorMessage="1" errorTitle="Ongeldige keuze" xr:uid="{DC42B8B9-89E4-45E9-9F0E-0E5B9C832F97}">
          <x14:formula1>
            <xm:f>Data!$D$2:$D$9</xm:f>
          </x14:formula1>
          <xm:sqref>A34:B41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E795-CEB5-416F-85D9-C2397E4C65C1}">
  <sheetPr codeName="Blad17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94" priority="5">
      <formula>OR($A$46="Onderhouden drijfscherm [week]")</formula>
    </cfRule>
  </conditionalFormatting>
  <conditionalFormatting sqref="D47:I47">
    <cfRule type="expression" dxfId="193" priority="4">
      <formula>OR($A$47="Onderhouden drijfscherm [week]")</formula>
    </cfRule>
  </conditionalFormatting>
  <conditionalFormatting sqref="D48:I48">
    <cfRule type="expression" dxfId="192" priority="3">
      <formula>OR($A$48="Onderhouden drijfscherm [week]")</formula>
    </cfRule>
  </conditionalFormatting>
  <conditionalFormatting sqref="D49:I49">
    <cfRule type="expression" dxfId="191" priority="2">
      <formula>OR($A$49="Onderhouden drijfscherm [week]")</formula>
    </cfRule>
  </conditionalFormatting>
  <conditionalFormatting sqref="D50:I50">
    <cfRule type="expression" dxfId="19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F2557677-E34F-4EF1-B04C-7A04E8BAF567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422F7594-2011-4678-8079-B50AADCE9B62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8E4BDBD9-394C-4991-A7D6-2B7EBFD9BEBA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35CA2105-9FEE-4CF0-837E-6EDE63C94603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EC9B52ED-F1A1-47C5-A66C-8F08CD531641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223F16F4-E1CC-4A53-A2D0-22AE0693798E}">
          <x14:formula1>
            <xm:f>Data!$D$2:$D$9</xm:f>
          </x14:formula1>
          <xm:sqref>A34:B41</xm:sqref>
        </x14:dataValidation>
        <x14:dataValidation type="list" showErrorMessage="1" errorTitle="Ongeldige keuze" xr:uid="{307BE0EB-A924-4188-BA67-85BBE11E6A1D}">
          <x14:formula1>
            <xm:f>Data!$B$7:$B$10</xm:f>
          </x14:formula1>
          <xm:sqref>A46:B50</xm:sqref>
        </x14:dataValidation>
        <x14:dataValidation type="list" showErrorMessage="1" errorTitle="Ongeldige keuze" xr:uid="{77D760C0-E35C-4916-AABC-DA5274AE0BCD}">
          <x14:formula1>
            <xm:f>Data!$B$2:$B$4</xm:f>
          </x14:formula1>
          <xm:sqref>A17:B29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1674-6E5A-4F8B-AB76-3D07002C6C05}">
  <sheetPr codeName="Blad18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89" priority="5">
      <formula>OR($A$46="Onderhouden drijfscherm [week]")</formula>
    </cfRule>
  </conditionalFormatting>
  <conditionalFormatting sqref="D47:I47">
    <cfRule type="expression" dxfId="188" priority="4">
      <formula>OR($A$47="Onderhouden drijfscherm [week]")</formula>
    </cfRule>
  </conditionalFormatting>
  <conditionalFormatting sqref="D48:I48">
    <cfRule type="expression" dxfId="187" priority="3">
      <formula>OR($A$48="Onderhouden drijfscherm [week]")</formula>
    </cfRule>
  </conditionalFormatting>
  <conditionalFormatting sqref="D49:I49">
    <cfRule type="expression" dxfId="186" priority="2">
      <formula>OR($A$49="Onderhouden drijfscherm [week]")</formula>
    </cfRule>
  </conditionalFormatting>
  <conditionalFormatting sqref="D50:I50">
    <cfRule type="expression" dxfId="18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8C7801C6-A96F-4E70-ADC7-FD87C2BE0818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7709DB4F-E856-4872-B572-CEFAA7BC5432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F9E0603-A20E-419C-AF02-70BC55E065BC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8A49E727-3928-4137-A6CB-D2E5A771D621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9C652757-008E-4B73-9BFC-C4A68ABD99FC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FB7A81DC-FE98-415C-8914-6753691D18E6}">
          <x14:formula1>
            <xm:f>Data!$B$2:$B$4</xm:f>
          </x14:formula1>
          <xm:sqref>A17:B29</xm:sqref>
        </x14:dataValidation>
        <x14:dataValidation type="list" showErrorMessage="1" errorTitle="Ongeldige keuze" xr:uid="{0F122C92-C345-4F34-A660-23329809C65E}">
          <x14:formula1>
            <xm:f>Data!$B$7:$B$10</xm:f>
          </x14:formula1>
          <xm:sqref>A46:B50</xm:sqref>
        </x14:dataValidation>
        <x14:dataValidation type="list" showErrorMessage="1" errorTitle="Ongeldige keuze" xr:uid="{9CCCB75F-3ACC-44BB-9BD4-8DE835935693}">
          <x14:formula1>
            <xm:f>Data!$D$2:$D$9</xm:f>
          </x14:formula1>
          <xm:sqref>A34:B41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6EB7-FE97-44FA-B791-4A4D599881B9}">
  <sheetPr codeName="Blad19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84" priority="5">
      <formula>OR($A$46="Onderhouden drijfscherm [week]")</formula>
    </cfRule>
  </conditionalFormatting>
  <conditionalFormatting sqref="D47:I47">
    <cfRule type="expression" dxfId="183" priority="4">
      <formula>OR($A$47="Onderhouden drijfscherm [week]")</formula>
    </cfRule>
  </conditionalFormatting>
  <conditionalFormatting sqref="D48:I48">
    <cfRule type="expression" dxfId="182" priority="3">
      <formula>OR($A$48="Onderhouden drijfscherm [week]")</formula>
    </cfRule>
  </conditionalFormatting>
  <conditionalFormatting sqref="D49:I49">
    <cfRule type="expression" dxfId="181" priority="2">
      <formula>OR($A$49="Onderhouden drijfscherm [week]")</formula>
    </cfRule>
  </conditionalFormatting>
  <conditionalFormatting sqref="D50:I50">
    <cfRule type="expression" dxfId="18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7E615D34-0A94-42BE-AF6D-3825B5467FB3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1065D233-EFD2-465E-ABE0-E55E3A896F77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42AB0202-CF4E-46A9-86FD-8FA5D0CEE2BC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8120F401-1E7D-4A7C-9957-FBE36AFC1067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94757FFB-5756-4535-9332-4AAE815B9651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8DD1FFB3-B6E4-4A00-B85C-FD56D5C2196A}">
          <x14:formula1>
            <xm:f>Data!$D$2:$D$9</xm:f>
          </x14:formula1>
          <xm:sqref>A34:B41</xm:sqref>
        </x14:dataValidation>
        <x14:dataValidation type="list" showErrorMessage="1" errorTitle="Ongeldige keuze" xr:uid="{AEBDB589-2EDE-4D8C-A290-4A07E61CF002}">
          <x14:formula1>
            <xm:f>Data!$B$7:$B$10</xm:f>
          </x14:formula1>
          <xm:sqref>A46:B50</xm:sqref>
        </x14:dataValidation>
        <x14:dataValidation type="list" showErrorMessage="1" errorTitle="Ongeldige keuze" xr:uid="{BD0F055A-0688-43EA-8F1B-E0050B078A6B}">
          <x14:formula1>
            <xm:f>Data!$B$2:$B$4</xm:f>
          </x14:formula1>
          <xm:sqref>A17:B29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9462-30FD-4B4A-B7BA-5D90B3BEA596}">
  <sheetPr codeName="Blad20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79" priority="5">
      <formula>OR($A$46="Onderhouden drijfscherm [week]")</formula>
    </cfRule>
  </conditionalFormatting>
  <conditionalFormatting sqref="D47:I47">
    <cfRule type="expression" dxfId="178" priority="4">
      <formula>OR($A$47="Onderhouden drijfscherm [week]")</formula>
    </cfRule>
  </conditionalFormatting>
  <conditionalFormatting sqref="D48:I48">
    <cfRule type="expression" dxfId="177" priority="3">
      <formula>OR($A$48="Onderhouden drijfscherm [week]")</formula>
    </cfRule>
  </conditionalFormatting>
  <conditionalFormatting sqref="D49:I49">
    <cfRule type="expression" dxfId="176" priority="2">
      <formula>OR($A$49="Onderhouden drijfscherm [week]")</formula>
    </cfRule>
  </conditionalFormatting>
  <conditionalFormatting sqref="D50:I50">
    <cfRule type="expression" dxfId="17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564FA8D2-6A6F-44A3-9C71-8F54C428F7B9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F732C4D6-3E78-4E9E-8D62-CA4BE97DE796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D8E5E03-F0E6-4BB5-95B0-AEC8DC50D2D9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5F5B4F10-CC62-4988-ADF0-D78ACF6598C9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BD3356AD-55E5-4950-A1CD-A838E9F94998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B62B616E-E8F2-4324-B444-663E57E7DA7D}">
          <x14:formula1>
            <xm:f>Data!$B$2:$B$4</xm:f>
          </x14:formula1>
          <xm:sqref>A17:B29</xm:sqref>
        </x14:dataValidation>
        <x14:dataValidation type="list" showErrorMessage="1" errorTitle="Ongeldige keuze" xr:uid="{2FCE945C-917B-4D89-BE35-1032DFFAA0F7}">
          <x14:formula1>
            <xm:f>Data!$B$7:$B$10</xm:f>
          </x14:formula1>
          <xm:sqref>A46:B50</xm:sqref>
        </x14:dataValidation>
        <x14:dataValidation type="list" showErrorMessage="1" errorTitle="Ongeldige keuze" xr:uid="{99275602-1AD9-417D-8772-7E527CEB051C}">
          <x14:formula1>
            <xm:f>Data!$D$2:$D$9</xm:f>
          </x14:formula1>
          <xm:sqref>A34:B41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AF2CA-30AB-4254-BFAD-428781D22DFE}">
  <sheetPr codeName="Blad21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74" priority="5">
      <formula>OR($A$46="Onderhouden drijfscherm [week]")</formula>
    </cfRule>
  </conditionalFormatting>
  <conditionalFormatting sqref="D47:I47">
    <cfRule type="expression" dxfId="173" priority="4">
      <formula>OR($A$47="Onderhouden drijfscherm [week]")</formula>
    </cfRule>
  </conditionalFormatting>
  <conditionalFormatting sqref="D48:I48">
    <cfRule type="expression" dxfId="172" priority="3">
      <formula>OR($A$48="Onderhouden drijfscherm [week]")</formula>
    </cfRule>
  </conditionalFormatting>
  <conditionalFormatting sqref="D49:I49">
    <cfRule type="expression" dxfId="171" priority="2">
      <formula>OR($A$49="Onderhouden drijfscherm [week]")</formula>
    </cfRule>
  </conditionalFormatting>
  <conditionalFormatting sqref="D50:I50">
    <cfRule type="expression" dxfId="17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1E5ACA75-0E97-419C-A6F2-802D955C39AA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D6AB94D1-1AFF-4B42-816E-5880DF688212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11D57EB5-0DFE-464A-9D46-21BA7BAB754C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7AC30BAC-316C-4513-B33C-5F631B19ED05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C2F4C2C5-8AAA-4A5B-B2A0-279E66D7FC48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0BBDD1FD-E6A9-40C2-B916-87B8CD117E97}">
          <x14:formula1>
            <xm:f>Data!$D$2:$D$9</xm:f>
          </x14:formula1>
          <xm:sqref>A34:B41</xm:sqref>
        </x14:dataValidation>
        <x14:dataValidation type="list" showErrorMessage="1" errorTitle="Ongeldige keuze" xr:uid="{0179A0A3-8520-4155-809F-DF0572511F60}">
          <x14:formula1>
            <xm:f>Data!$B$7:$B$10</xm:f>
          </x14:formula1>
          <xm:sqref>A46:B50</xm:sqref>
        </x14:dataValidation>
        <x14:dataValidation type="list" showErrorMessage="1" errorTitle="Ongeldige keuze" xr:uid="{18799E70-3B2F-447C-B623-48323232D3E7}">
          <x14:formula1>
            <xm:f>Data!$B$2:$B$4</xm:f>
          </x14:formula1>
          <xm:sqref>A17:B29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1456-14FF-400D-9C36-9BCB27E2BE60}">
  <sheetPr codeName="Blad22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69" priority="5">
      <formula>OR($A$46="Onderhouden drijfscherm [week]")</formula>
    </cfRule>
  </conditionalFormatting>
  <conditionalFormatting sqref="D47:I47">
    <cfRule type="expression" dxfId="168" priority="4">
      <formula>OR($A$47="Onderhouden drijfscherm [week]")</formula>
    </cfRule>
  </conditionalFormatting>
  <conditionalFormatting sqref="D48:I48">
    <cfRule type="expression" dxfId="167" priority="3">
      <formula>OR($A$48="Onderhouden drijfscherm [week]")</formula>
    </cfRule>
  </conditionalFormatting>
  <conditionalFormatting sqref="D49:I49">
    <cfRule type="expression" dxfId="166" priority="2">
      <formula>OR($A$49="Onderhouden drijfscherm [week]")</formula>
    </cfRule>
  </conditionalFormatting>
  <conditionalFormatting sqref="D50:I50">
    <cfRule type="expression" dxfId="16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AFE3C029-AA87-4545-A7FB-8EAF2F247C2B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AD781641-1A1F-4D2D-9E2A-9361573C1EDF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C88FA63-9E4E-4D6E-A9FF-A4C80019C94A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AB0EAA41-3AB1-4AB3-A9EA-BA94AFFE2A55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DD9C8444-CB19-4DDF-81D6-B40D42FEED97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3A81E595-C662-4065-A4E2-FF0064190AD0}">
          <x14:formula1>
            <xm:f>Data!$B$2:$B$4</xm:f>
          </x14:formula1>
          <xm:sqref>A17:B29</xm:sqref>
        </x14:dataValidation>
        <x14:dataValidation type="list" showErrorMessage="1" errorTitle="Ongeldige keuze" xr:uid="{A0745841-2303-4665-8824-2A898E438108}">
          <x14:formula1>
            <xm:f>Data!$B$7:$B$10</xm:f>
          </x14:formula1>
          <xm:sqref>A46:B50</xm:sqref>
        </x14:dataValidation>
        <x14:dataValidation type="list" showErrorMessage="1" errorTitle="Ongeldige keuze" xr:uid="{2FA81494-E98E-4552-BA13-FF53A4E9E206}">
          <x14:formula1>
            <xm:f>Data!$D$2:$D$9</xm:f>
          </x14:formula1>
          <xm:sqref>A34:B41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12D81-E8ED-43A8-8EBE-CEAC7C81FB26}">
  <sheetPr codeName="Blad23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64" priority="5">
      <formula>OR($A$46="Onderhouden drijfscherm [week]")</formula>
    </cfRule>
  </conditionalFormatting>
  <conditionalFormatting sqref="D47:I47">
    <cfRule type="expression" dxfId="163" priority="4">
      <formula>OR($A$47="Onderhouden drijfscherm [week]")</formula>
    </cfRule>
  </conditionalFormatting>
  <conditionalFormatting sqref="D48:I48">
    <cfRule type="expression" dxfId="162" priority="3">
      <formula>OR($A$48="Onderhouden drijfscherm [week]")</formula>
    </cfRule>
  </conditionalFormatting>
  <conditionalFormatting sqref="D49:I49">
    <cfRule type="expression" dxfId="161" priority="2">
      <formula>OR($A$49="Onderhouden drijfscherm [week]")</formula>
    </cfRule>
  </conditionalFormatting>
  <conditionalFormatting sqref="D50:I50">
    <cfRule type="expression" dxfId="16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FF90F3D7-7815-47F5-A43A-91FD5770DB23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728DBEB9-D900-4704-A992-D69FF569EA14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3934CF0-FAE7-4FB9-99D8-217EE01BEEC5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798516E4-B1E4-4AD4-AEB4-21D1761D06E2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DD0947CF-4898-4E09-9C22-F7ABB4FD6884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94698E0D-B142-4850-831D-333641F8F3FA}">
          <x14:formula1>
            <xm:f>Data!$D$2:$D$9</xm:f>
          </x14:formula1>
          <xm:sqref>A34:B41</xm:sqref>
        </x14:dataValidation>
        <x14:dataValidation type="list" showErrorMessage="1" errorTitle="Ongeldige keuze" xr:uid="{85DE1057-7873-4465-ABE0-D60FC6A6595A}">
          <x14:formula1>
            <xm:f>Data!$B$7:$B$10</xm:f>
          </x14:formula1>
          <xm:sqref>A46:B50</xm:sqref>
        </x14:dataValidation>
        <x14:dataValidation type="list" showErrorMessage="1" errorTitle="Ongeldige keuze" xr:uid="{A5048983-BC82-4229-A55C-C0571024B646}">
          <x14:formula1>
            <xm:f>Data!$B$2:$B$4</xm:f>
          </x14:formula1>
          <xm:sqref>A17:B29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C5D1-376B-41BD-9C5E-C4F1DD704764}">
  <sheetPr codeName="Blad24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59" priority="5">
      <formula>OR($A$46="Onderhouden drijfscherm [week]")</formula>
    </cfRule>
  </conditionalFormatting>
  <conditionalFormatting sqref="D47:I47">
    <cfRule type="expression" dxfId="158" priority="4">
      <formula>OR($A$47="Onderhouden drijfscherm [week]")</formula>
    </cfRule>
  </conditionalFormatting>
  <conditionalFormatting sqref="D48:I48">
    <cfRule type="expression" dxfId="157" priority="3">
      <formula>OR($A$48="Onderhouden drijfscherm [week]")</formula>
    </cfRule>
  </conditionalFormatting>
  <conditionalFormatting sqref="D49:I49">
    <cfRule type="expression" dxfId="156" priority="2">
      <formula>OR($A$49="Onderhouden drijfscherm [week]")</formula>
    </cfRule>
  </conditionalFormatting>
  <conditionalFormatting sqref="D50:I50">
    <cfRule type="expression" dxfId="15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BCA779AA-3B9E-4D16-A959-3BEA89DA0DE2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AAB5F1A-0240-4F67-91FA-1BD506DF9987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653C088D-B1C8-49D9-9FB5-7D3E13745268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843C60FA-A2DC-4003-A836-592B634597E7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5F811177-5DA4-4114-98A8-4966BDB5A222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B73EB50D-FD86-4722-B35E-43C81347A667}">
          <x14:formula1>
            <xm:f>Data!$B$2:$B$4</xm:f>
          </x14:formula1>
          <xm:sqref>A17:B29</xm:sqref>
        </x14:dataValidation>
        <x14:dataValidation type="list" showErrorMessage="1" errorTitle="Ongeldige keuze" xr:uid="{BDD0CDB1-99A5-4FA8-AC8E-12E210A26EE7}">
          <x14:formula1>
            <xm:f>Data!$B$7:$B$10</xm:f>
          </x14:formula1>
          <xm:sqref>A46:B50</xm:sqref>
        </x14:dataValidation>
        <x14:dataValidation type="list" showErrorMessage="1" errorTitle="Ongeldige keuze" xr:uid="{C3B4ECCB-9B3B-44BE-9748-7E2E65BB126A}">
          <x14:formula1>
            <xm:f>Data!$D$2:$D$9</xm:f>
          </x14:formula1>
          <xm:sqref>A34:B41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9D02-AE63-4FDE-871C-757D1FC74D9E}">
  <sheetPr codeName="Blad25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54" priority="5">
      <formula>OR($A$46="Onderhouden drijfscherm [week]")</formula>
    </cfRule>
  </conditionalFormatting>
  <conditionalFormatting sqref="D47:I47">
    <cfRule type="expression" dxfId="153" priority="4">
      <formula>OR($A$47="Onderhouden drijfscherm [week]")</formula>
    </cfRule>
  </conditionalFormatting>
  <conditionalFormatting sqref="D48:I48">
    <cfRule type="expression" dxfId="152" priority="3">
      <formula>OR($A$48="Onderhouden drijfscherm [week]")</formula>
    </cfRule>
  </conditionalFormatting>
  <conditionalFormatting sqref="D49:I49">
    <cfRule type="expression" dxfId="151" priority="2">
      <formula>OR($A$49="Onderhouden drijfscherm [week]")</formula>
    </cfRule>
  </conditionalFormatting>
  <conditionalFormatting sqref="D50:I50">
    <cfRule type="expression" dxfId="15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59A4A15F-995A-4443-A3F2-CFF08D530098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56B63EF1-1D5A-4C78-9C2C-7D83B886BA9B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6E2BF65-60DC-4F4B-A9DF-BB7BC99112DA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8F6319C3-1CE7-4835-A0A1-9A41026FD749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64A80AA9-84B3-4CB7-9838-8CEC2821690B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A5B5A84B-789D-4BFD-92B9-0550F592D8BE}">
          <x14:formula1>
            <xm:f>Data!$D$2:$D$9</xm:f>
          </x14:formula1>
          <xm:sqref>A34:B41</xm:sqref>
        </x14:dataValidation>
        <x14:dataValidation type="list" showErrorMessage="1" errorTitle="Ongeldige keuze" xr:uid="{FAF1C157-3BED-4FDF-87A8-B95BAC20D429}">
          <x14:formula1>
            <xm:f>Data!$B$7:$B$10</xm:f>
          </x14:formula1>
          <xm:sqref>A46:B50</xm:sqref>
        </x14:dataValidation>
        <x14:dataValidation type="list" showErrorMessage="1" errorTitle="Ongeldige keuze" xr:uid="{64CB5C1E-1A9F-46DD-A21A-548FC33ED6E5}">
          <x14:formula1>
            <xm:f>Data!$B$2:$B$4</xm:f>
          </x14:formula1>
          <xm:sqref>A17:B29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6B18F-C98F-4010-A446-A02DAA739F2D}">
  <sheetPr codeName="Blad26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49" priority="5">
      <formula>OR($A$46="Onderhouden drijfscherm [week]")</formula>
    </cfRule>
  </conditionalFormatting>
  <conditionalFormatting sqref="D47:I47">
    <cfRule type="expression" dxfId="148" priority="4">
      <formula>OR($A$47="Onderhouden drijfscherm [week]")</formula>
    </cfRule>
  </conditionalFormatting>
  <conditionalFormatting sqref="D48:I48">
    <cfRule type="expression" dxfId="147" priority="3">
      <formula>OR($A$48="Onderhouden drijfscherm [week]")</formula>
    </cfRule>
  </conditionalFormatting>
  <conditionalFormatting sqref="D49:I49">
    <cfRule type="expression" dxfId="146" priority="2">
      <formula>OR($A$49="Onderhouden drijfscherm [week]")</formula>
    </cfRule>
  </conditionalFormatting>
  <conditionalFormatting sqref="D50:I50">
    <cfRule type="expression" dxfId="14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C9C83E75-04FB-4349-8042-4AA2A4EC2657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664CCEDE-41F9-4AE5-B2C2-6A90DE68C887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086DC730-9C34-49CA-A2F2-8474194E8D75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18385E78-6661-42B6-B5B9-19CCBA0FCC6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35D2F1F7-02EC-4159-A864-9A795F5F04EB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7D096380-8B0C-4521-BA10-EEDFF231D617}">
          <x14:formula1>
            <xm:f>Data!$B$2:$B$4</xm:f>
          </x14:formula1>
          <xm:sqref>A17:B29</xm:sqref>
        </x14:dataValidation>
        <x14:dataValidation type="list" showErrorMessage="1" errorTitle="Ongeldige keuze" xr:uid="{8D707C62-F8CA-4756-9D63-4BD07510C7E3}">
          <x14:formula1>
            <xm:f>Data!$B$7:$B$10</xm:f>
          </x14:formula1>
          <xm:sqref>A46:B50</xm:sqref>
        </x14:dataValidation>
        <x14:dataValidation type="list" showErrorMessage="1" errorTitle="Ongeldige keuze" xr:uid="{06308F77-BC8E-48F3-986B-6AA2CF15C51B}">
          <x14:formula1>
            <xm:f>Data!$D$2:$D$9</xm:f>
          </x14:formula1>
          <xm:sqref>A34:B41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F69E5-FF61-4F2A-8A72-5D9795E423C2}">
  <sheetPr codeName="Blad27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44" priority="5">
      <formula>OR($A$46="Onderhouden drijfscherm [week]")</formula>
    </cfRule>
  </conditionalFormatting>
  <conditionalFormatting sqref="D47:I47">
    <cfRule type="expression" dxfId="143" priority="4">
      <formula>OR($A$47="Onderhouden drijfscherm [week]")</formula>
    </cfRule>
  </conditionalFormatting>
  <conditionalFormatting sqref="D48:I48">
    <cfRule type="expression" dxfId="142" priority="3">
      <formula>OR($A$48="Onderhouden drijfscherm [week]")</formula>
    </cfRule>
  </conditionalFormatting>
  <conditionalFormatting sqref="D49:I49">
    <cfRule type="expression" dxfId="141" priority="2">
      <formula>OR($A$49="Onderhouden drijfscherm [week]")</formula>
    </cfRule>
  </conditionalFormatting>
  <conditionalFormatting sqref="D50:I50">
    <cfRule type="expression" dxfId="14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E5FEB18B-AF9B-4CCD-8D52-A1BBBA0670CD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6273B8B8-9C64-47A1-835A-1708098C1AD5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E29AB68C-7194-45F0-B3C0-E6E0D8875AD3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CEFDEA8C-004E-4C27-BEB9-AA5A4139FADC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01207026-CC4A-4A8E-80BA-64B51A36D233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3685831A-FEBE-43CF-A716-BBC33A9C1D81}">
          <x14:formula1>
            <xm:f>Data!$D$2:$D$9</xm:f>
          </x14:formula1>
          <xm:sqref>A34:B41</xm:sqref>
        </x14:dataValidation>
        <x14:dataValidation type="list" showErrorMessage="1" errorTitle="Ongeldige keuze" xr:uid="{34BBE3E1-2A89-49A5-8EAE-FF269BD3EF86}">
          <x14:formula1>
            <xm:f>Data!$B$7:$B$10</xm:f>
          </x14:formula1>
          <xm:sqref>A46:B50</xm:sqref>
        </x14:dataValidation>
        <x14:dataValidation type="list" showErrorMessage="1" errorTitle="Ongeldige keuze" xr:uid="{6FF7C7AB-18DD-4A3B-A3C4-1D4CD518C19D}">
          <x14:formula1>
            <xm:f>Data!$B$2:$B$4</xm:f>
          </x14:formula1>
          <xm:sqref>A17:B29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FB2D7-31ED-437C-A851-72C6E3645DF0}">
  <sheetPr codeName="Blad28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39" priority="5">
      <formula>OR($A$46="Onderhouden drijfscherm [week]")</formula>
    </cfRule>
  </conditionalFormatting>
  <conditionalFormatting sqref="D47:I47">
    <cfRule type="expression" dxfId="138" priority="4">
      <formula>OR($A$47="Onderhouden drijfscherm [week]")</formula>
    </cfRule>
  </conditionalFormatting>
  <conditionalFormatting sqref="D48:I48">
    <cfRule type="expression" dxfId="137" priority="3">
      <formula>OR($A$48="Onderhouden drijfscherm [week]")</formula>
    </cfRule>
  </conditionalFormatting>
  <conditionalFormatting sqref="D49:I49">
    <cfRule type="expression" dxfId="136" priority="2">
      <formula>OR($A$49="Onderhouden drijfscherm [week]")</formula>
    </cfRule>
  </conditionalFormatting>
  <conditionalFormatting sqref="D50:I50">
    <cfRule type="expression" dxfId="13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97B54D61-16DC-45C6-909D-E8893D4228EC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7478DCBB-1DCC-4745-A89F-146DBB626B37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834F8053-06CE-4972-9557-CC007D9CF336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E07B6D44-EA34-42F4-B1B8-59EE17F4BA04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14EAAD40-70E8-40A6-9170-D6748F2E0C52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CE0D61B9-CBF4-495D-9195-E4529A32FC4D}">
          <x14:formula1>
            <xm:f>Data!$B$2:$B$4</xm:f>
          </x14:formula1>
          <xm:sqref>A17:B29</xm:sqref>
        </x14:dataValidation>
        <x14:dataValidation type="list" showErrorMessage="1" errorTitle="Ongeldige keuze" xr:uid="{FAE85123-C676-4541-927B-F257E6DCFF48}">
          <x14:formula1>
            <xm:f>Data!$B$7:$B$10</xm:f>
          </x14:formula1>
          <xm:sqref>A46:B50</xm:sqref>
        </x14:dataValidation>
        <x14:dataValidation type="list" showErrorMessage="1" errorTitle="Ongeldige keuze" xr:uid="{5DFF84AA-9BF0-4B13-BA64-4C0CCAF0546E}">
          <x14:formula1>
            <xm:f>Data!$D$2:$D$9</xm:f>
          </x14:formula1>
          <xm:sqref>A34:B41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BB430-68F4-429A-9CD2-591AD53CC50E}">
  <sheetPr codeName="Blad29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34" priority="5">
      <formula>OR($A$46="Onderhouden drijfscherm [week]")</formula>
    </cfRule>
  </conditionalFormatting>
  <conditionalFormatting sqref="D47:I47">
    <cfRule type="expression" dxfId="133" priority="4">
      <formula>OR($A$47="Onderhouden drijfscherm [week]")</formula>
    </cfRule>
  </conditionalFormatting>
  <conditionalFormatting sqref="D48:I48">
    <cfRule type="expression" dxfId="132" priority="3">
      <formula>OR($A$48="Onderhouden drijfscherm [week]")</formula>
    </cfRule>
  </conditionalFormatting>
  <conditionalFormatting sqref="D49:I49">
    <cfRule type="expression" dxfId="131" priority="2">
      <formula>OR($A$49="Onderhouden drijfscherm [week]")</formula>
    </cfRule>
  </conditionalFormatting>
  <conditionalFormatting sqref="D50:I50">
    <cfRule type="expression" dxfId="13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E7AF3DA8-1741-4333-80F6-EFBD0B2C1B81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2F9298E2-7D2B-4234-AB04-A904A341B6F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FC13E167-865B-48A1-9795-A2078AB57271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42686BE-09C8-4C0F-A2B4-5AD334890678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883104B0-3D31-490D-A63B-DAB23F26A135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691E1AFA-5E28-4A20-9FA1-161A18F54B7D}">
          <x14:formula1>
            <xm:f>Data!$D$2:$D$9</xm:f>
          </x14:formula1>
          <xm:sqref>A34:B41</xm:sqref>
        </x14:dataValidation>
        <x14:dataValidation type="list" showErrorMessage="1" errorTitle="Ongeldige keuze" xr:uid="{F0A176E9-4CE5-445E-89EF-0F733358BEC9}">
          <x14:formula1>
            <xm:f>Data!$B$7:$B$10</xm:f>
          </x14:formula1>
          <xm:sqref>A46:B50</xm:sqref>
        </x14:dataValidation>
        <x14:dataValidation type="list" showErrorMessage="1" errorTitle="Ongeldige keuze" xr:uid="{EFC22CE6-9365-482F-B554-ECB97550BFC2}">
          <x14:formula1>
            <xm:f>Data!$B$2:$B$4</xm:f>
          </x14:formula1>
          <xm:sqref>A17:B29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9A27-AB7D-4DD5-AB57-382E5D42F974}">
  <sheetPr codeName="Blad30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24</v>
      </c>
      <c r="B3" t="s">
        <v>1</v>
      </c>
      <c r="C3" s="1" t="str">
        <f>TEXT(VLOOKUP(A3,Data!B14:D66,2,FALSE),"D MMMM JJJJ")&amp;" - "&amp;TEXT(VLOOKUP(A3,Data!B14:D66,3,FALSE),"D MMMM JJJJ")</f>
        <v>11 januari 2026 - 17 januari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29" priority="5">
      <formula>OR($A$46="Onderhouden drijfscherm [week]")</formula>
    </cfRule>
  </conditionalFormatting>
  <conditionalFormatting sqref="D47:I47">
    <cfRule type="expression" dxfId="128" priority="4">
      <formula>OR($A$47="Onderhouden drijfscherm [week]")</formula>
    </cfRule>
  </conditionalFormatting>
  <conditionalFormatting sqref="D48:I48">
    <cfRule type="expression" dxfId="127" priority="3">
      <formula>OR($A$48="Onderhouden drijfscherm [week]")</formula>
    </cfRule>
  </conditionalFormatting>
  <conditionalFormatting sqref="D49:I49">
    <cfRule type="expression" dxfId="126" priority="2">
      <formula>OR($A$49="Onderhouden drijfscherm [week]")</formula>
    </cfRule>
  </conditionalFormatting>
  <conditionalFormatting sqref="D50:I50">
    <cfRule type="expression" dxfId="12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931A665E-A5E7-4221-A24F-A4E7F60B69C1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294736B2-FF62-4E7D-9A20-A0973344F8BF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9EFC4DD7-9FD1-4181-ACAF-4A02EC30FA2A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94CC6E8D-26F2-4CD1-9BAF-8EADC0D9A563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14364A32-2775-438C-8EEE-844E1E6EDE7C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AFC6DD24-3724-4426-8C8D-F967FAEAD786}">
          <x14:formula1>
            <xm:f>Data!$D$2:$D$9</xm:f>
          </x14:formula1>
          <xm:sqref>A34:B41</xm:sqref>
        </x14:dataValidation>
        <x14:dataValidation type="list" showErrorMessage="1" errorTitle="Ongeldige keuze" xr:uid="{2C575FF9-FC71-4104-9C5F-2C28529F48EA}">
          <x14:formula1>
            <xm:f>Data!$B$7:$B$10</xm:f>
          </x14:formula1>
          <xm:sqref>A46:B50</xm:sqref>
        </x14:dataValidation>
        <x14:dataValidation type="list" showErrorMessage="1" errorTitle="Ongeldige keuze" xr:uid="{CBE0A0D5-B203-42BC-ABE0-5B43B85123C8}">
          <x14:formula1>
            <xm:f>Data!$B$2:$B$4</xm:f>
          </x14:formula1>
          <xm:sqref>A17:B29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311B-D91B-4695-9A5D-ABB6F1D60570}">
  <sheetPr codeName="Blad55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24</v>
      </c>
      <c r="B3" t="s">
        <v>1</v>
      </c>
      <c r="C3" s="1" t="str">
        <f>TEXT(VLOOKUP(A3,Data!B14:D66,2,FALSE),"D MMMM JJJJ")&amp;" - "&amp;TEXT(VLOOKUP(A3,Data!B14:D66,3,FALSE),"D MMMM JJJJ")</f>
        <v>11 januari 2026 - 17 januari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24" priority="5">
      <formula>OR($A$46="Onderhouden drijfscherm [week]")</formula>
    </cfRule>
  </conditionalFormatting>
  <conditionalFormatting sqref="D47:I47">
    <cfRule type="expression" dxfId="123" priority="4">
      <formula>OR($A$47="Onderhouden drijfscherm [week]")</formula>
    </cfRule>
  </conditionalFormatting>
  <conditionalFormatting sqref="D48:I48">
    <cfRule type="expression" dxfId="122" priority="3">
      <formula>OR($A$48="Onderhouden drijfscherm [week]")</formula>
    </cfRule>
  </conditionalFormatting>
  <conditionalFormatting sqref="D49:I49">
    <cfRule type="expression" dxfId="121" priority="2">
      <formula>OR($A$49="Onderhouden drijfscherm [week]")</formula>
    </cfRule>
  </conditionalFormatting>
  <conditionalFormatting sqref="D50:I50">
    <cfRule type="expression" dxfId="12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BFBA50F8-A873-4FC2-BC43-CEC0523865C7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3085F36F-C788-414E-9615-B8CCDE07AC13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A2774E3-545E-4EA9-A0A6-AE61FA8F9292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BBBF6E72-0932-4AB7-86A1-60D2CAD2253A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38BFA2A7-CB01-4A57-8E6A-F344F2627894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B8142F42-2FA3-48CB-B4F2-159B1B4FB1A3}">
          <x14:formula1>
            <xm:f>Data!$B$2:$B$4</xm:f>
          </x14:formula1>
          <xm:sqref>A17:B29</xm:sqref>
        </x14:dataValidation>
        <x14:dataValidation type="list" showErrorMessage="1" errorTitle="Ongeldige keuze" xr:uid="{469EA978-AEBA-490E-A3CA-90F716723F35}">
          <x14:formula1>
            <xm:f>Data!$B$7:$B$10</xm:f>
          </x14:formula1>
          <xm:sqref>A46:B50</xm:sqref>
        </x14:dataValidation>
        <x14:dataValidation type="list" showErrorMessage="1" errorTitle="Ongeldige keuze" xr:uid="{63A10C81-7976-4022-AB6A-917A504AF1B9}">
          <x14:formula1>
            <xm:f>Data!$D$2:$D$9</xm:f>
          </x14:formula1>
          <xm:sqref>A34:B41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E3237-FAEE-4A36-8731-3F6AF0927956}">
  <sheetPr codeName="Blad31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25</v>
      </c>
      <c r="B3" t="s">
        <v>1</v>
      </c>
      <c r="C3" s="1" t="str">
        <f>TEXT(VLOOKUP(A3,Data!B14:D66,2,FALSE),"D MMMM JJJJ")&amp;" - "&amp;TEXT(VLOOKUP(A3,Data!B14:D66,3,FALSE),"D MMMM JJJJ")</f>
        <v>18 januari 2026 - 24 januari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19" priority="5">
      <formula>OR($A$46="Onderhouden drijfscherm [week]")</formula>
    </cfRule>
  </conditionalFormatting>
  <conditionalFormatting sqref="D47:I47">
    <cfRule type="expression" dxfId="118" priority="4">
      <formula>OR($A$47="Onderhouden drijfscherm [week]")</formula>
    </cfRule>
  </conditionalFormatting>
  <conditionalFormatting sqref="D48:I48">
    <cfRule type="expression" dxfId="117" priority="3">
      <formula>OR($A$48="Onderhouden drijfscherm [week]")</formula>
    </cfRule>
  </conditionalFormatting>
  <conditionalFormatting sqref="D49:I49">
    <cfRule type="expression" dxfId="116" priority="2">
      <formula>OR($A$49="Onderhouden drijfscherm [week]")</formula>
    </cfRule>
  </conditionalFormatting>
  <conditionalFormatting sqref="D50:I50">
    <cfRule type="expression" dxfId="11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1A19C2DB-76B3-4FA2-80A6-114AA8CAA804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1F1F2F9C-8AB2-4E4E-B828-9B6E888EFF5B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464E185D-5023-4EDB-8719-10B0B08CD11E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F3067067-833A-469F-9EC4-28D9A325FD4A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6D1D9970-FDC2-4421-985D-8F427EC464ED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3E85B969-082C-443B-BBBF-AA16C1779EB6}">
          <x14:formula1>
            <xm:f>Data!$B$2:$B$4</xm:f>
          </x14:formula1>
          <xm:sqref>A17:B29</xm:sqref>
        </x14:dataValidation>
        <x14:dataValidation type="list" showErrorMessage="1" errorTitle="Ongeldige keuze" xr:uid="{179F0D45-64BE-410F-A88D-F3EA4AD8E088}">
          <x14:formula1>
            <xm:f>Data!$B$7:$B$10</xm:f>
          </x14:formula1>
          <xm:sqref>A46:B50</xm:sqref>
        </x14:dataValidation>
        <x14:dataValidation type="list" showErrorMessage="1" errorTitle="Ongeldige keuze" xr:uid="{B7E92C98-FE03-4948-9F21-FD707B66C172}">
          <x14:formula1>
            <xm:f>Data!$D$2:$D$9</xm:f>
          </x14:formula1>
          <xm:sqref>A34:B41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9F76-1842-4DE8-810C-46779BC0DC74}">
  <sheetPr codeName="Blad32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26</v>
      </c>
      <c r="B3" t="s">
        <v>1</v>
      </c>
      <c r="C3" s="1" t="str">
        <f>TEXT(VLOOKUP(A3,Data!B14:D66,2,FALSE),"D MMMM JJJJ")&amp;" - "&amp;TEXT(VLOOKUP(A3,Data!B14:D66,3,FALSE),"D MMMM JJJJ")</f>
        <v>25 januari 2026 - 31 januari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14" priority="5">
      <formula>OR($A$46="Onderhouden drijfscherm [week]")</formula>
    </cfRule>
  </conditionalFormatting>
  <conditionalFormatting sqref="D47:I47">
    <cfRule type="expression" dxfId="113" priority="4">
      <formula>OR($A$47="Onderhouden drijfscherm [week]")</formula>
    </cfRule>
  </conditionalFormatting>
  <conditionalFormatting sqref="D48:I48">
    <cfRule type="expression" dxfId="112" priority="3">
      <formula>OR($A$48="Onderhouden drijfscherm [week]")</formula>
    </cfRule>
  </conditionalFormatting>
  <conditionalFormatting sqref="D49:I49">
    <cfRule type="expression" dxfId="111" priority="2">
      <formula>OR($A$49="Onderhouden drijfscherm [week]")</formula>
    </cfRule>
  </conditionalFormatting>
  <conditionalFormatting sqref="D50:I50">
    <cfRule type="expression" dxfId="11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A275BF54-92DF-4B98-9A25-8FFB894D7CAC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D7BC8EF0-AFA5-43DC-9BC0-BD07CE9AADA2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468BE453-251E-4927-949B-CD5C39A52C7C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47BBA18E-B934-4610-93FD-EC23CECDA16E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E46B13BC-7207-42AC-A7DD-C818662CBD4C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BD37FE6E-8790-4EDB-B50A-A154E7621693}">
          <x14:formula1>
            <xm:f>Data!$D$2:$D$9</xm:f>
          </x14:formula1>
          <xm:sqref>A34:B41</xm:sqref>
        </x14:dataValidation>
        <x14:dataValidation type="list" showErrorMessage="1" errorTitle="Ongeldige keuze" xr:uid="{07F789B8-3423-4CF7-96C0-1B8771C6513D}">
          <x14:formula1>
            <xm:f>Data!$B$7:$B$10</xm:f>
          </x14:formula1>
          <xm:sqref>A46:B50</xm:sqref>
        </x14:dataValidation>
        <x14:dataValidation type="list" showErrorMessage="1" errorTitle="Ongeldige keuze" xr:uid="{92C0733E-19C9-47D9-B94C-E24E94CEE3F0}">
          <x14:formula1>
            <xm:f>Data!$B$2:$B$4</xm:f>
          </x14:formula1>
          <xm:sqref>A17:B29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0055B-8C4D-4943-9D3C-05AD637B2A73}">
  <sheetPr codeName="Blad33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27</v>
      </c>
      <c r="B3" t="s">
        <v>1</v>
      </c>
      <c r="C3" s="1" t="str">
        <f>TEXT(VLOOKUP(A3,Data!B14:D66,2,FALSE),"D MMMM JJJJ")&amp;" - "&amp;TEXT(VLOOKUP(A3,Data!B14:D66,3,FALSE),"D MMMM JJJJ")</f>
        <v>1 februari 2026 - 7 februari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09" priority="5">
      <formula>OR($A$46="Onderhouden drijfscherm [week]")</formula>
    </cfRule>
  </conditionalFormatting>
  <conditionalFormatting sqref="D47:I47">
    <cfRule type="expression" dxfId="108" priority="4">
      <formula>OR($A$47="Onderhouden drijfscherm [week]")</formula>
    </cfRule>
  </conditionalFormatting>
  <conditionalFormatting sqref="D48:I48">
    <cfRule type="expression" dxfId="107" priority="3">
      <formula>OR($A$48="Onderhouden drijfscherm [week]")</formula>
    </cfRule>
  </conditionalFormatting>
  <conditionalFormatting sqref="D49:I49">
    <cfRule type="expression" dxfId="106" priority="2">
      <formula>OR($A$49="Onderhouden drijfscherm [week]")</formula>
    </cfRule>
  </conditionalFormatting>
  <conditionalFormatting sqref="D50:I50">
    <cfRule type="expression" dxfId="10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0FEF879F-9F2F-4E3F-8F5B-F181777CA66F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388959F7-D8E4-4E3C-8152-65FF62871B1E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B109176E-F8DB-4C41-AE1D-4E0FD6F42BF5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6B354980-E131-4A48-92BF-62FD168F8CD9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8DE860DE-E873-408D-A057-07F40ED25076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E39757FD-4D81-4077-808D-3C8442B8794B}">
          <x14:formula1>
            <xm:f>Data!$B$2:$B$4</xm:f>
          </x14:formula1>
          <xm:sqref>A17:B29</xm:sqref>
        </x14:dataValidation>
        <x14:dataValidation type="list" showErrorMessage="1" errorTitle="Ongeldige keuze" xr:uid="{B3F9D6F8-3C45-41FF-9118-39DC0EBCE094}">
          <x14:formula1>
            <xm:f>Data!$B$7:$B$10</xm:f>
          </x14:formula1>
          <xm:sqref>A46:B50</xm:sqref>
        </x14:dataValidation>
        <x14:dataValidation type="list" showErrorMessage="1" errorTitle="Ongeldige keuze" xr:uid="{57F5C22B-2A4F-4B62-9141-913CBA9D3F42}">
          <x14:formula1>
            <xm:f>Data!$D$2:$D$9</xm:f>
          </x14:formula1>
          <xm:sqref>A34:B41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E2CA-99F9-4032-94B1-0DD08E23896D}">
  <sheetPr codeName="Blad34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28</v>
      </c>
      <c r="B3" t="s">
        <v>1</v>
      </c>
      <c r="C3" s="1" t="str">
        <f>TEXT(VLOOKUP(A3,Data!B14:D66,2,FALSE),"D MMMM JJJJ")&amp;" - "&amp;TEXT(VLOOKUP(A3,Data!B14:D66,3,FALSE),"D MMMM JJJJ")</f>
        <v>8 februari 2026 - 14 februari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04" priority="5">
      <formula>OR($A$46="Onderhouden drijfscherm [week]")</formula>
    </cfRule>
  </conditionalFormatting>
  <conditionalFormatting sqref="D47:I47">
    <cfRule type="expression" dxfId="103" priority="4">
      <formula>OR($A$47="Onderhouden drijfscherm [week]")</formula>
    </cfRule>
  </conditionalFormatting>
  <conditionalFormatting sqref="D48:I48">
    <cfRule type="expression" dxfId="102" priority="3">
      <formula>OR($A$48="Onderhouden drijfscherm [week]")</formula>
    </cfRule>
  </conditionalFormatting>
  <conditionalFormatting sqref="D49:I49">
    <cfRule type="expression" dxfId="101" priority="2">
      <formula>OR($A$49="Onderhouden drijfscherm [week]")</formula>
    </cfRule>
  </conditionalFormatting>
  <conditionalFormatting sqref="D50:I50">
    <cfRule type="expression" dxfId="10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EA641853-144D-4A2F-961F-A36CA5965B58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AFE8AD1A-1377-447F-9E90-E0228DA90E7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F7A027A-D1EA-4BDD-99F7-4544740F845E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EC9DF8C-3C4E-47E5-BB9E-B0043DE70978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5CB84EC9-6D03-454D-9690-B4F01F5D6024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103B24DF-10D4-4611-9697-89F066F6D892}">
          <x14:formula1>
            <xm:f>Data!$D$2:$D$9</xm:f>
          </x14:formula1>
          <xm:sqref>A34:B41</xm:sqref>
        </x14:dataValidation>
        <x14:dataValidation type="list" showErrorMessage="1" errorTitle="Ongeldige keuze" xr:uid="{B871D2EC-E564-47C7-BF05-287031F8CCDD}">
          <x14:formula1>
            <xm:f>Data!$B$7:$B$10</xm:f>
          </x14:formula1>
          <xm:sqref>A46:B50</xm:sqref>
        </x14:dataValidation>
        <x14:dataValidation type="list" showErrorMessage="1" errorTitle="Ongeldige keuze" xr:uid="{6B5D6FE0-828B-429E-9D73-68091CBEE785}">
          <x14:formula1>
            <xm:f>Data!$B$2:$B$4</xm:f>
          </x14:formula1>
          <xm:sqref>A17:B29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AA88E-A281-48AE-8EC4-FD88E743B65D}">
  <sheetPr codeName="Blad35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29</v>
      </c>
      <c r="B3" t="s">
        <v>1</v>
      </c>
      <c r="C3" s="1" t="str">
        <f>TEXT(VLOOKUP(A3,Data!B14:D66,2,FALSE),"D MMMM JJJJ")&amp;" - "&amp;TEXT(VLOOKUP(A3,Data!B14:D66,3,FALSE),"D MMMM JJJJ")</f>
        <v>15 februari 2026 - 21 februari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99" priority="5">
      <formula>OR($A$46="Onderhouden drijfscherm [week]")</formula>
    </cfRule>
  </conditionalFormatting>
  <conditionalFormatting sqref="D47:I47">
    <cfRule type="expression" dxfId="98" priority="4">
      <formula>OR($A$47="Onderhouden drijfscherm [week]")</formula>
    </cfRule>
  </conditionalFormatting>
  <conditionalFormatting sqref="D48:I48">
    <cfRule type="expression" dxfId="97" priority="3">
      <formula>OR($A$48="Onderhouden drijfscherm [week]")</formula>
    </cfRule>
  </conditionalFormatting>
  <conditionalFormatting sqref="D49:I49">
    <cfRule type="expression" dxfId="96" priority="2">
      <formula>OR($A$49="Onderhouden drijfscherm [week]")</formula>
    </cfRule>
  </conditionalFormatting>
  <conditionalFormatting sqref="D50:I50">
    <cfRule type="expression" dxfId="9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41C9DEF7-A113-4FCF-9D5F-3FF3BE1ADFDE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42199AE9-D818-4F47-9944-8C0E81762970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EF5F4C8D-E49F-43C9-B663-0E19DB5F53F7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5AA31CA2-9E1F-40CD-A8CB-C89B3FA4E63B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E97A888F-EB00-46F5-96AD-7B0AB18171DE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1BCBF613-9CBF-4014-B6A1-AC05A7CE927A}">
          <x14:formula1>
            <xm:f>Data!$B$2:$B$4</xm:f>
          </x14:formula1>
          <xm:sqref>A17:B29</xm:sqref>
        </x14:dataValidation>
        <x14:dataValidation type="list" showErrorMessage="1" errorTitle="Ongeldige keuze" xr:uid="{4087C4EE-B2B8-4DDE-93B5-2678F4403FD3}">
          <x14:formula1>
            <xm:f>Data!$B$7:$B$10</xm:f>
          </x14:formula1>
          <xm:sqref>A46:B50</xm:sqref>
        </x14:dataValidation>
        <x14:dataValidation type="list" showErrorMessage="1" errorTitle="Ongeldige keuze" xr:uid="{50714EA3-17E6-4C2E-87DC-051933DD52BF}">
          <x14:formula1>
            <xm:f>Data!$D$2:$D$9</xm:f>
          </x14:formula1>
          <xm:sqref>A34:B41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7124-9AAE-45E9-AF3C-38AC1745BD18}">
  <sheetPr codeName="Blad36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30</v>
      </c>
      <c r="B3" t="s">
        <v>1</v>
      </c>
      <c r="C3" s="1" t="str">
        <f>TEXT(VLOOKUP(A3,Data!B14:D66,2,FALSE),"D MMMM JJJJ")&amp;" - "&amp;TEXT(VLOOKUP(A3,Data!B14:D66,3,FALSE),"D MMMM JJJJ")</f>
        <v>22 februari 2026 - 28 februari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94" priority="5">
      <formula>OR($A$46="Onderhouden drijfscherm [week]")</formula>
    </cfRule>
  </conditionalFormatting>
  <conditionalFormatting sqref="D47:I47">
    <cfRule type="expression" dxfId="93" priority="4">
      <formula>OR($A$47="Onderhouden drijfscherm [week]")</formula>
    </cfRule>
  </conditionalFormatting>
  <conditionalFormatting sqref="D48:I48">
    <cfRule type="expression" dxfId="92" priority="3">
      <formula>OR($A$48="Onderhouden drijfscherm [week]")</formula>
    </cfRule>
  </conditionalFormatting>
  <conditionalFormatting sqref="D49:I49">
    <cfRule type="expression" dxfId="91" priority="2">
      <formula>OR($A$49="Onderhouden drijfscherm [week]")</formula>
    </cfRule>
  </conditionalFormatting>
  <conditionalFormatting sqref="D50:I50">
    <cfRule type="expression" dxfId="9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74F3998C-114E-4C16-8E0F-239CE07489C0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15A4409E-A292-4026-884E-919AFCC28F20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0EFE28A9-F195-40BD-AAFB-61885A795B95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9342A843-5727-4C77-A6EA-FF7BB2A24855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7730B1FE-E818-4CDA-B5C1-9634BA94B2F1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DA838E65-9C7B-4C80-BD8B-54C213ED62A7}">
          <x14:formula1>
            <xm:f>Data!$D$2:$D$9</xm:f>
          </x14:formula1>
          <xm:sqref>A34:B41</xm:sqref>
        </x14:dataValidation>
        <x14:dataValidation type="list" showErrorMessage="1" errorTitle="Ongeldige keuze" xr:uid="{1E7E3731-7A42-4725-A580-1ED827C7B9BC}">
          <x14:formula1>
            <xm:f>Data!$B$7:$B$10</xm:f>
          </x14:formula1>
          <xm:sqref>A46:B50</xm:sqref>
        </x14:dataValidation>
        <x14:dataValidation type="list" showErrorMessage="1" errorTitle="Ongeldige keuze" xr:uid="{60813E31-50C6-4585-B4D8-4471BE6C344D}">
          <x14:formula1>
            <xm:f>Data!$B$2:$B$4</xm:f>
          </x14:formula1>
          <xm:sqref>A17:B29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93EE-55F1-4550-9DB9-7EE505EF24B5}">
  <sheetPr codeName="Blad37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31</v>
      </c>
      <c r="B3" t="s">
        <v>1</v>
      </c>
      <c r="C3" s="1" t="str">
        <f>TEXT(VLOOKUP(A3,Data!B14:D66,2,FALSE),"D MMMM JJJJ")&amp;" - "&amp;TEXT(VLOOKUP(A3,Data!B14:D66,3,FALSE),"D MMMM JJJJ")</f>
        <v>1 maart 2026 - 7 maart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89" priority="5">
      <formula>OR($A$46="Onderhouden drijfscherm [week]")</formula>
    </cfRule>
  </conditionalFormatting>
  <conditionalFormatting sqref="D47:I47">
    <cfRule type="expression" dxfId="88" priority="4">
      <formula>OR($A$47="Onderhouden drijfscherm [week]")</formula>
    </cfRule>
  </conditionalFormatting>
  <conditionalFormatting sqref="D48:I48">
    <cfRule type="expression" dxfId="87" priority="3">
      <formula>OR($A$48="Onderhouden drijfscherm [week]")</formula>
    </cfRule>
  </conditionalFormatting>
  <conditionalFormatting sqref="D49:I49">
    <cfRule type="expression" dxfId="86" priority="2">
      <formula>OR($A$49="Onderhouden drijfscherm [week]")</formula>
    </cfRule>
  </conditionalFormatting>
  <conditionalFormatting sqref="D50:I50">
    <cfRule type="expression" dxfId="8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3CA9BB14-B3C3-44B0-B53F-2D59DF8BEA9A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1F330300-9EFD-418A-9FB1-C5069F05FD90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E91B76D-B1B0-46CC-9CE8-0BD707B66B8D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6C7E9878-DBB4-4A85-BA67-E820E6C31A7B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3A41CE48-6424-4560-A6E6-C2DD03D5F608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821C2D20-8A41-487A-A9A9-A6D3116DB87F}">
          <x14:formula1>
            <xm:f>Data!$B$2:$B$4</xm:f>
          </x14:formula1>
          <xm:sqref>A17:B29</xm:sqref>
        </x14:dataValidation>
        <x14:dataValidation type="list" showErrorMessage="1" errorTitle="Ongeldige keuze" xr:uid="{F72EF9B9-12D7-4A9A-A9A9-E40EA5B2F448}">
          <x14:formula1>
            <xm:f>Data!$B$7:$B$10</xm:f>
          </x14:formula1>
          <xm:sqref>A46:B50</xm:sqref>
        </x14:dataValidation>
        <x14:dataValidation type="list" showErrorMessage="1" errorTitle="Ongeldige keuze" xr:uid="{86E0FA76-F266-4FB5-B4A8-CA0B66030DA0}">
          <x14:formula1>
            <xm:f>Data!$D$2:$D$9</xm:f>
          </x14:formula1>
          <xm:sqref>A34:B41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25A96-4B88-4557-AE28-3DE6BA7E440B}">
  <sheetPr codeName="Blad38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32</v>
      </c>
      <c r="B3" t="s">
        <v>1</v>
      </c>
      <c r="C3" s="1" t="str">
        <f>TEXT(VLOOKUP(A3,Data!B14:D66,2,FALSE),"D MMMM JJJJ")&amp;" - "&amp;TEXT(VLOOKUP(A3,Data!B14:D66,3,FALSE),"D MMMM JJJJ")</f>
        <v>8 maart 2026 - 14 maart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84" priority="5">
      <formula>OR($A$46="Onderhouden drijfscherm [week]")</formula>
    </cfRule>
  </conditionalFormatting>
  <conditionalFormatting sqref="D47:I47">
    <cfRule type="expression" dxfId="83" priority="4">
      <formula>OR($A$47="Onderhouden drijfscherm [week]")</formula>
    </cfRule>
  </conditionalFormatting>
  <conditionalFormatting sqref="D48:I48">
    <cfRule type="expression" dxfId="82" priority="3">
      <formula>OR($A$48="Onderhouden drijfscherm [week]")</formula>
    </cfRule>
  </conditionalFormatting>
  <conditionalFormatting sqref="D49:I49">
    <cfRule type="expression" dxfId="81" priority="2">
      <formula>OR($A$49="Onderhouden drijfscherm [week]")</formula>
    </cfRule>
  </conditionalFormatting>
  <conditionalFormatting sqref="D50:I50">
    <cfRule type="expression" dxfId="8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D424F4EF-15FB-480D-9B60-7DCCD068459B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924A9523-AC52-4849-B9E7-62239E82A314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76E9C2AC-0303-4C47-BDF7-A6532DB0B879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83A181FA-C2E9-4A35-955B-D9C937239E68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A3E7D6F9-D1D9-4F6C-830C-5B297B31E2C0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9BD8D74C-202A-4947-B68A-26CC218E5313}">
          <x14:formula1>
            <xm:f>Data!$D$2:$D$9</xm:f>
          </x14:formula1>
          <xm:sqref>A34:B41</xm:sqref>
        </x14:dataValidation>
        <x14:dataValidation type="list" showErrorMessage="1" errorTitle="Ongeldige keuze" xr:uid="{55D7E12B-0D10-41E2-B639-D10312D0E329}">
          <x14:formula1>
            <xm:f>Data!$B$7:$B$10</xm:f>
          </x14:formula1>
          <xm:sqref>A46:B50</xm:sqref>
        </x14:dataValidation>
        <x14:dataValidation type="list" showErrorMessage="1" errorTitle="Ongeldige keuze" xr:uid="{8E178873-6985-499C-8BE0-B7A4919E6380}">
          <x14:formula1>
            <xm:f>Data!$B$2:$B$4</xm:f>
          </x14:formula1>
          <xm:sqref>A17:B29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0458-AA5B-41B0-8FE7-D934F6B08E39}">
  <sheetPr codeName="Blad39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33</v>
      </c>
      <c r="B3" t="s">
        <v>1</v>
      </c>
      <c r="C3" s="1" t="str">
        <f>TEXT(VLOOKUP(A3,Data!B14:D66,2,FALSE),"D MMMM JJJJ")&amp;" - "&amp;TEXT(VLOOKUP(A3,Data!B14:D66,3,FALSE),"D MMMM JJJJ")</f>
        <v>15 maart 2026 - 21 maart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79" priority="5">
      <formula>OR($A$46="Onderhouden drijfscherm [week]")</formula>
    </cfRule>
  </conditionalFormatting>
  <conditionalFormatting sqref="D47:I47">
    <cfRule type="expression" dxfId="78" priority="4">
      <formula>OR($A$47="Onderhouden drijfscherm [week]")</formula>
    </cfRule>
  </conditionalFormatting>
  <conditionalFormatting sqref="D48:I48">
    <cfRule type="expression" dxfId="77" priority="3">
      <formula>OR($A$48="Onderhouden drijfscherm [week]")</formula>
    </cfRule>
  </conditionalFormatting>
  <conditionalFormatting sqref="D49:I49">
    <cfRule type="expression" dxfId="76" priority="2">
      <formula>OR($A$49="Onderhouden drijfscherm [week]")</formula>
    </cfRule>
  </conditionalFormatting>
  <conditionalFormatting sqref="D50:I50">
    <cfRule type="expression" dxfId="7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D59517B5-07C0-408C-BE39-53DD34FFE7E9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DE37E791-479E-4C67-AAFD-0BCBC357EB48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CD530505-938C-4C7A-83AE-75B451355E43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00F9E92D-25A4-45CA-A594-896C26DC437B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40EC2707-0578-4881-B8F2-45D2ABD47693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6704FC97-A80D-48E5-BA9C-F3BE8981CF58}">
          <x14:formula1>
            <xm:f>Data!$B$2:$B$4</xm:f>
          </x14:formula1>
          <xm:sqref>A17:B29</xm:sqref>
        </x14:dataValidation>
        <x14:dataValidation type="list" showErrorMessage="1" errorTitle="Ongeldige keuze" xr:uid="{6863FF7D-903E-4851-947B-0ACC364BB8F6}">
          <x14:formula1>
            <xm:f>Data!$B$7:$B$10</xm:f>
          </x14:formula1>
          <xm:sqref>A46:B50</xm:sqref>
        </x14:dataValidation>
        <x14:dataValidation type="list" showErrorMessage="1" errorTitle="Ongeldige keuze" xr:uid="{798CFF51-A94E-4AD4-8633-EA183FFD130E}">
          <x14:formula1>
            <xm:f>Data!$D$2:$D$9</xm:f>
          </x14:formula1>
          <xm:sqref>A34:B41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0A0B0-04D5-47BF-99F3-3A05BB3DAFBB}">
  <sheetPr codeName="Blad40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34</v>
      </c>
      <c r="B3" t="s">
        <v>1</v>
      </c>
      <c r="C3" s="1" t="str">
        <f>TEXT(VLOOKUP(A3,Data!B14:D66,2,FALSE),"D MMMM JJJJ")&amp;" - "&amp;TEXT(VLOOKUP(A3,Data!B14:D66,3,FALSE),"D MMMM JJJJ")</f>
        <v>22 maart 2026 - 28 maart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74" priority="5">
      <formula>OR($A$46="Onderhouden drijfscherm [week]")</formula>
    </cfRule>
  </conditionalFormatting>
  <conditionalFormatting sqref="D47:I47">
    <cfRule type="expression" dxfId="73" priority="4">
      <formula>OR($A$47="Onderhouden drijfscherm [week]")</formula>
    </cfRule>
  </conditionalFormatting>
  <conditionalFormatting sqref="D48:I48">
    <cfRule type="expression" dxfId="72" priority="3">
      <formula>OR($A$48="Onderhouden drijfscherm [week]")</formula>
    </cfRule>
  </conditionalFormatting>
  <conditionalFormatting sqref="D49:I49">
    <cfRule type="expression" dxfId="71" priority="2">
      <formula>OR($A$49="Onderhouden drijfscherm [week]")</formula>
    </cfRule>
  </conditionalFormatting>
  <conditionalFormatting sqref="D50:I50">
    <cfRule type="expression" dxfId="7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58D77E87-6818-4B69-9532-4CE546E835CB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267D2E62-9629-417F-A095-E3F84F33AAE4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816EBA93-5867-4275-9B39-67B626CC2570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B579CCB3-2AEA-49CB-A543-FA7BCEAEB38A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0E7BCD13-D173-4079-91A9-2882A37476F1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E3485423-8FF5-4E1D-A2FB-0C70EA920FDF}">
          <x14:formula1>
            <xm:f>Data!$D$2:$D$9</xm:f>
          </x14:formula1>
          <xm:sqref>A34:B41</xm:sqref>
        </x14:dataValidation>
        <x14:dataValidation type="list" showErrorMessage="1" errorTitle="Ongeldige keuze" xr:uid="{08D183FA-FF45-46BB-BB35-B24BA567FE2E}">
          <x14:formula1>
            <xm:f>Data!$B$7:$B$10</xm:f>
          </x14:formula1>
          <xm:sqref>A46:B50</xm:sqref>
        </x14:dataValidation>
        <x14:dataValidation type="list" showErrorMessage="1" errorTitle="Ongeldige keuze" xr:uid="{95B594E5-D4AD-49DE-A960-F8A00F77FC6C}">
          <x14:formula1>
            <xm:f>Data!$B$2:$B$4</xm:f>
          </x14:formula1>
          <xm:sqref>A17:B29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B4628-2BCD-48EB-801C-63BA924DF4E6}">
  <sheetPr codeName="Blad41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35</v>
      </c>
      <c r="B3" t="s">
        <v>1</v>
      </c>
      <c r="C3" s="1" t="str">
        <f>TEXT(VLOOKUP(A3,Data!B14:D66,2,FALSE),"D MMMM JJJJ")&amp;" - "&amp;TEXT(VLOOKUP(A3,Data!B14:D66,3,FALSE),"D MMMM JJJJ")</f>
        <v>29 maart 2026 - 4 april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69" priority="5">
      <formula>OR($A$46="Onderhouden drijfscherm [week]")</formula>
    </cfRule>
  </conditionalFormatting>
  <conditionalFormatting sqref="D47:I47">
    <cfRule type="expression" dxfId="68" priority="4">
      <formula>OR($A$47="Onderhouden drijfscherm [week]")</formula>
    </cfRule>
  </conditionalFormatting>
  <conditionalFormatting sqref="D48:I48">
    <cfRule type="expression" dxfId="67" priority="3">
      <formula>OR($A$48="Onderhouden drijfscherm [week]")</formula>
    </cfRule>
  </conditionalFormatting>
  <conditionalFormatting sqref="D49:I49">
    <cfRule type="expression" dxfId="66" priority="2">
      <formula>OR($A$49="Onderhouden drijfscherm [week]")</formula>
    </cfRule>
  </conditionalFormatting>
  <conditionalFormatting sqref="D50:I50">
    <cfRule type="expression" dxfId="6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76E42E5D-BAB6-4EF8-8EA0-D40B27201884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9508FA24-9C32-4F90-B141-D8C14C93B304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EB4FBDF2-042D-4A6D-A8D3-C7C54915CDE3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D4072AB4-B006-43F7-A542-6918D75B028C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60CD7D4A-B14A-4C77-AD43-7E09BAC36E6C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ECDFFB28-6CED-462D-AC44-CDFD2449D7E7}">
          <x14:formula1>
            <xm:f>Data!$B$2:$B$4</xm:f>
          </x14:formula1>
          <xm:sqref>A17:B29</xm:sqref>
        </x14:dataValidation>
        <x14:dataValidation type="list" showErrorMessage="1" errorTitle="Ongeldige keuze" xr:uid="{3D4B1A25-E0FE-4148-8AB6-84E4328FAD88}">
          <x14:formula1>
            <xm:f>Data!$B$7:$B$10</xm:f>
          </x14:formula1>
          <xm:sqref>A46:B50</xm:sqref>
        </x14:dataValidation>
        <x14:dataValidation type="list" showErrorMessage="1" errorTitle="Ongeldige keuze" xr:uid="{56F99784-67F5-42DD-97DD-960B8C023965}">
          <x14:formula1>
            <xm:f>Data!$D$2:$D$9</xm:f>
          </x14:formula1>
          <xm:sqref>A34:B41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E9F3-9F04-472D-AA42-BEBA8FC05293}">
  <sheetPr codeName="Blad42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36</v>
      </c>
      <c r="B3" t="s">
        <v>1</v>
      </c>
      <c r="C3" s="1" t="str">
        <f>TEXT(VLOOKUP(A3,Data!B14:D66,2,FALSE),"D MMMM JJJJ")&amp;" - "&amp;TEXT(VLOOKUP(A3,Data!B14:D66,3,FALSE),"D MMMM JJJJ")</f>
        <v>5 april 2026 - 11 april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64" priority="5">
      <formula>OR($A$46="Onderhouden drijfscherm [week]")</formula>
    </cfRule>
  </conditionalFormatting>
  <conditionalFormatting sqref="D47:I47">
    <cfRule type="expression" dxfId="63" priority="4">
      <formula>OR($A$47="Onderhouden drijfscherm [week]")</formula>
    </cfRule>
  </conditionalFormatting>
  <conditionalFormatting sqref="D48:I48">
    <cfRule type="expression" dxfId="62" priority="3">
      <formula>OR($A$48="Onderhouden drijfscherm [week]")</formula>
    </cfRule>
  </conditionalFormatting>
  <conditionalFormatting sqref="D49:I49">
    <cfRule type="expression" dxfId="61" priority="2">
      <formula>OR($A$49="Onderhouden drijfscherm [week]")</formula>
    </cfRule>
  </conditionalFormatting>
  <conditionalFormatting sqref="D50:I50">
    <cfRule type="expression" dxfId="6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5BCD1119-900C-4FBB-A835-768B256A7297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CEA1ECD5-1787-4016-8D4E-F11FC0B03B7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EAF77395-C597-4A17-9CEF-06549CDBC663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99689C3-2F52-480E-AD3A-CFAF6ED321F2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BD1DD681-E8A6-4B14-9BA0-62EF67EF4ED7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B0987A8F-A06C-4731-84DA-0845955D1F56}">
          <x14:formula1>
            <xm:f>Data!$D$2:$D$9</xm:f>
          </x14:formula1>
          <xm:sqref>A34:B41</xm:sqref>
        </x14:dataValidation>
        <x14:dataValidation type="list" showErrorMessage="1" errorTitle="Ongeldige keuze" xr:uid="{297BD4D6-5CF2-4C62-89E3-01F0351EBA80}">
          <x14:formula1>
            <xm:f>Data!$B$7:$B$10</xm:f>
          </x14:formula1>
          <xm:sqref>A46:B50</xm:sqref>
        </x14:dataValidation>
        <x14:dataValidation type="list" showErrorMessage="1" errorTitle="Ongeldige keuze" xr:uid="{2AACD847-A129-49F4-8FFD-3BE7C66C29EE}">
          <x14:formula1>
            <xm:f>Data!$B$2:$B$4</xm:f>
          </x14:formula1>
          <xm:sqref>A17:B29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9D036-2588-42F1-AB7E-009F15DB649A}">
  <sheetPr codeName="Blad43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37</v>
      </c>
      <c r="B3" t="s">
        <v>1</v>
      </c>
      <c r="C3" s="1" t="str">
        <f>TEXT(VLOOKUP(A3,Data!B14:D66,2,FALSE),"D MMMM JJJJ")&amp;" - "&amp;TEXT(VLOOKUP(A3,Data!B14:D66,3,FALSE),"D MMMM JJJJ")</f>
        <v>12 april 2026 - 18 april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59" priority="5">
      <formula>OR($A$46="Onderhouden drijfscherm [week]")</formula>
    </cfRule>
  </conditionalFormatting>
  <conditionalFormatting sqref="D47:I47">
    <cfRule type="expression" dxfId="58" priority="4">
      <formula>OR($A$47="Onderhouden drijfscherm [week]")</formula>
    </cfRule>
  </conditionalFormatting>
  <conditionalFormatting sqref="D48:I48">
    <cfRule type="expression" dxfId="57" priority="3">
      <formula>OR($A$48="Onderhouden drijfscherm [week]")</formula>
    </cfRule>
  </conditionalFormatting>
  <conditionalFormatting sqref="D49:I49">
    <cfRule type="expression" dxfId="56" priority="2">
      <formula>OR($A$49="Onderhouden drijfscherm [week]")</formula>
    </cfRule>
  </conditionalFormatting>
  <conditionalFormatting sqref="D50:I50">
    <cfRule type="expression" dxfId="5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C76E4EB3-F90D-44B4-9B47-923621D4ECD2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9328C979-F665-4998-94C8-EE9E481F6881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92C4F14-4C2C-4D0A-9C68-5888F8230EA4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4C1ACC81-185E-427F-9370-116952640190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5D3A7D9A-BB39-4C7D-AA27-99D6F247CA15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1DDACDFF-C4FB-47E8-8F9F-8A1B0531D419}">
          <x14:formula1>
            <xm:f>Data!$B$2:$B$4</xm:f>
          </x14:formula1>
          <xm:sqref>A17:B29</xm:sqref>
        </x14:dataValidation>
        <x14:dataValidation type="list" showErrorMessage="1" errorTitle="Ongeldige keuze" xr:uid="{9E13B559-D2A8-4920-BB04-BCB6A9B1726C}">
          <x14:formula1>
            <xm:f>Data!$B$7:$B$10</xm:f>
          </x14:formula1>
          <xm:sqref>A46:B50</xm:sqref>
        </x14:dataValidation>
        <x14:dataValidation type="list" showErrorMessage="1" errorTitle="Ongeldige keuze" xr:uid="{E99A200A-F5F6-4EAE-BFA8-449B3515AF9C}">
          <x14:formula1>
            <xm:f>Data!$D$2:$D$9</xm:f>
          </x14:formula1>
          <xm:sqref>A34:B41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FC39C-5061-47B3-B439-066275BA7C72}">
  <sheetPr codeName="Blad44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38</v>
      </c>
      <c r="B3" t="s">
        <v>1</v>
      </c>
      <c r="C3" s="1" t="str">
        <f>TEXT(VLOOKUP(A3,Data!B14:D66,2,FALSE),"D MMMM JJJJ")&amp;" - "&amp;TEXT(VLOOKUP(A3,Data!B14:D66,3,FALSE),"D MMMM JJJJ")</f>
        <v>19 april 2026 - 25 april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54" priority="5">
      <formula>OR($A$46="Onderhouden drijfscherm [week]")</formula>
    </cfRule>
  </conditionalFormatting>
  <conditionalFormatting sqref="D47:I47">
    <cfRule type="expression" dxfId="53" priority="4">
      <formula>OR($A$47="Onderhouden drijfscherm [week]")</formula>
    </cfRule>
  </conditionalFormatting>
  <conditionalFormatting sqref="D48:I48">
    <cfRule type="expression" dxfId="52" priority="3">
      <formula>OR($A$48="Onderhouden drijfscherm [week]")</formula>
    </cfRule>
  </conditionalFormatting>
  <conditionalFormatting sqref="D49:I49">
    <cfRule type="expression" dxfId="51" priority="2">
      <formula>OR($A$49="Onderhouden drijfscherm [week]")</formula>
    </cfRule>
  </conditionalFormatting>
  <conditionalFormatting sqref="D50:I50">
    <cfRule type="expression" dxfId="5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BADA1D37-F21D-4C91-B8D8-A749CB718BF9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1D2A5319-16AB-43D2-825D-8EE9FA2C8561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82E1E1A6-CAC7-4EC5-B398-4BC0ECC749A1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F55ABBC-1990-4955-83DE-372004FFC96E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AFFFC601-89A6-4296-90DC-E980181E43BD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9565A167-C424-4B99-AE26-3D5C27045459}">
          <x14:formula1>
            <xm:f>Data!$D$2:$D$9</xm:f>
          </x14:formula1>
          <xm:sqref>A34:B41</xm:sqref>
        </x14:dataValidation>
        <x14:dataValidation type="list" showErrorMessage="1" errorTitle="Ongeldige keuze" xr:uid="{813A216E-303B-42BF-AB90-2A617199FC92}">
          <x14:formula1>
            <xm:f>Data!$B$7:$B$10</xm:f>
          </x14:formula1>
          <xm:sqref>A46:B50</xm:sqref>
        </x14:dataValidation>
        <x14:dataValidation type="list" showErrorMessage="1" errorTitle="Ongeldige keuze" xr:uid="{50BE0286-3F45-4352-84FF-19B5E7079E49}">
          <x14:formula1>
            <xm:f>Data!$B$2:$B$4</xm:f>
          </x14:formula1>
          <xm:sqref>A17:B29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93060-7FEA-4D9A-8673-07FED7D61482}">
  <sheetPr codeName="Blad45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39</v>
      </c>
      <c r="B3" t="s">
        <v>1</v>
      </c>
      <c r="C3" s="1" t="str">
        <f>TEXT(VLOOKUP(A3,Data!B14:D66,2,FALSE),"D MMMM JJJJ")&amp;" - "&amp;TEXT(VLOOKUP(A3,Data!B14:D66,3,FALSE),"D MMMM JJJJ")</f>
        <v>26 april 2026 - 2 mei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49" priority="5">
      <formula>OR($A$46="Onderhouden drijfscherm [week]")</formula>
    </cfRule>
  </conditionalFormatting>
  <conditionalFormatting sqref="D47:I47">
    <cfRule type="expression" dxfId="48" priority="4">
      <formula>OR($A$47="Onderhouden drijfscherm [week]")</formula>
    </cfRule>
  </conditionalFormatting>
  <conditionalFormatting sqref="D48:I48">
    <cfRule type="expression" dxfId="47" priority="3">
      <formula>OR($A$48="Onderhouden drijfscherm [week]")</formula>
    </cfRule>
  </conditionalFormatting>
  <conditionalFormatting sqref="D49:I49">
    <cfRule type="expression" dxfId="46" priority="2">
      <formula>OR($A$49="Onderhouden drijfscherm [week]")</formula>
    </cfRule>
  </conditionalFormatting>
  <conditionalFormatting sqref="D50:I50">
    <cfRule type="expression" dxfId="4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B18E6B6B-D9A4-4E9B-A099-0B4B915030A2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CAC37E4E-552B-42EF-BCAC-B7CE49CB4FD7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8E41CDCA-E107-44F7-A88F-B423514379DE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570C09AF-CF6C-4A13-9BD5-56F8BDFA5B45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130CD11A-2FC7-4F1A-AF61-F62CEE5CDBD3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49B86EFF-94DC-4E6D-AA3A-D6DEDB7F6133}">
          <x14:formula1>
            <xm:f>Data!$B$2:$B$4</xm:f>
          </x14:formula1>
          <xm:sqref>A17:B29</xm:sqref>
        </x14:dataValidation>
        <x14:dataValidation type="list" showErrorMessage="1" errorTitle="Ongeldige keuze" xr:uid="{F5AA1EDF-A851-4ED6-8A88-4A97B8D46BB8}">
          <x14:formula1>
            <xm:f>Data!$B$7:$B$10</xm:f>
          </x14:formula1>
          <xm:sqref>A46:B50</xm:sqref>
        </x14:dataValidation>
        <x14:dataValidation type="list" showErrorMessage="1" errorTitle="Ongeldige keuze" xr:uid="{34FF0E27-AB04-45E6-91C2-0BD7B969F83D}">
          <x14:formula1>
            <xm:f>Data!$D$2:$D$9</xm:f>
          </x14:formula1>
          <xm:sqref>A34:B41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DFB3-87FB-4452-A07D-AF9B5B9B88DB}">
  <sheetPr codeName="Blad46"/>
  <dimension ref="A1:K68"/>
  <sheetViews>
    <sheetView showGridLines="0" topLeftCell="A33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40</v>
      </c>
      <c r="B3" t="s">
        <v>1</v>
      </c>
      <c r="C3" s="1" t="str">
        <f>TEXT(VLOOKUP(A3,Data!B14:D66,2,FALSE),"D MMMM JJJJ")&amp;" - "&amp;TEXT(VLOOKUP(A3,Data!B14:D66,3,FALSE),"D MMMM JJJJ")</f>
        <v>3 mei 2026 - 9 mei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44" priority="5">
      <formula>OR($A$46="Onderhouden drijfscherm [week]")</formula>
    </cfRule>
  </conditionalFormatting>
  <conditionalFormatting sqref="D47:I47">
    <cfRule type="expression" dxfId="43" priority="4">
      <formula>OR($A$47="Onderhouden drijfscherm [week]")</formula>
    </cfRule>
  </conditionalFormatting>
  <conditionalFormatting sqref="D48:I48">
    <cfRule type="expression" dxfId="42" priority="3">
      <formula>OR($A$48="Onderhouden drijfscherm [week]")</formula>
    </cfRule>
  </conditionalFormatting>
  <conditionalFormatting sqref="D49:I49">
    <cfRule type="expression" dxfId="41" priority="2">
      <formula>OR($A$49="Onderhouden drijfscherm [week]")</formula>
    </cfRule>
  </conditionalFormatting>
  <conditionalFormatting sqref="D50:I50">
    <cfRule type="expression" dxfId="4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B3107FBC-B8F7-4C31-94B2-2A650336A68C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8398A470-C406-49A2-BB9A-0CB7871586EC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15F44ED4-6D71-4CAA-AC31-1C78BE94D155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D5599F7D-A984-49AB-8FFA-0C5AFC342777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83A49250-00A8-4DE3-97F9-98E51B81CE14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ADC1ECFF-7AF2-47F4-81AE-E9C0D73E3C40}">
          <x14:formula1>
            <xm:f>Data!$D$2:$D$9</xm:f>
          </x14:formula1>
          <xm:sqref>A34:B41</xm:sqref>
        </x14:dataValidation>
        <x14:dataValidation type="list" showErrorMessage="1" errorTitle="Ongeldige keuze" xr:uid="{EC15DB09-7DAC-4FC2-ACA5-722EB6211096}">
          <x14:formula1>
            <xm:f>Data!$B$7:$B$10</xm:f>
          </x14:formula1>
          <xm:sqref>A46:B50</xm:sqref>
        </x14:dataValidation>
        <x14:dataValidation type="list" showErrorMessage="1" errorTitle="Ongeldige keuze" xr:uid="{83AAE6E7-ED5A-4354-ADFF-C057F55267CC}">
          <x14:formula1>
            <xm:f>Data!$B$2:$B$4</xm:f>
          </x14:formula1>
          <xm:sqref>A17:B29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135B7-2CE3-4EC0-BAF6-E17C34097272}">
  <sheetPr codeName="Blad47"/>
  <dimension ref="A1:K68"/>
  <sheetViews>
    <sheetView showGridLines="0" zoomScaleNormal="100" workbookViewId="0">
      <selection activeCell="A11" sqref="A11:K14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41</v>
      </c>
      <c r="B3" t="s">
        <v>1</v>
      </c>
      <c r="C3" s="1" t="str">
        <f>TEXT(VLOOKUP(A3,Data!B14:D66,2,FALSE),"D MMMM JJJJ")&amp;" - "&amp;TEXT(VLOOKUP(A3,Data!B14:D66,3,FALSE),"D MMMM JJJJ")</f>
        <v>10 mei 2026 - 16 mei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39" priority="5">
      <formula>OR($A$46="Onderhouden drijfscherm [week]")</formula>
    </cfRule>
  </conditionalFormatting>
  <conditionalFormatting sqref="D47:I47">
    <cfRule type="expression" dxfId="38" priority="4">
      <formula>OR($A$47="Onderhouden drijfscherm [week]")</formula>
    </cfRule>
  </conditionalFormatting>
  <conditionalFormatting sqref="D48:I48">
    <cfRule type="expression" dxfId="37" priority="3">
      <formula>OR($A$48="Onderhouden drijfscherm [week]")</formula>
    </cfRule>
  </conditionalFormatting>
  <conditionalFormatting sqref="D49:I49">
    <cfRule type="expression" dxfId="36" priority="2">
      <formula>OR($A$49="Onderhouden drijfscherm [week]")</formula>
    </cfRule>
  </conditionalFormatting>
  <conditionalFormatting sqref="D50:I50">
    <cfRule type="expression" dxfId="3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DEC55B86-29D4-41C3-9EB4-388396A5213C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684319FD-63C1-485C-9340-2D79050D8A62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C7497DA-8A2A-452B-B292-1FFB2B3322B0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4CA37B28-466C-4CBA-A1A6-4F05C4D036A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3BEF10CC-F906-41DD-B87C-C8928ACFB872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9CAED528-F857-4B36-BE4A-8EA8FA09A383}">
          <x14:formula1>
            <xm:f>Data!$B$2:$B$4</xm:f>
          </x14:formula1>
          <xm:sqref>A17:B29</xm:sqref>
        </x14:dataValidation>
        <x14:dataValidation type="list" showErrorMessage="1" errorTitle="Ongeldige keuze" xr:uid="{CDC9EDAD-923F-47B5-B5FB-35DDC938F4AF}">
          <x14:formula1>
            <xm:f>Data!$B$7:$B$10</xm:f>
          </x14:formula1>
          <xm:sqref>A46:B50</xm:sqref>
        </x14:dataValidation>
        <x14:dataValidation type="list" showErrorMessage="1" errorTitle="Ongeldige keuze" xr:uid="{941A383A-EB51-420D-8425-150C2D0AF346}">
          <x14:formula1>
            <xm:f>Data!$D$2:$D$9</xm:f>
          </x14:formula1>
          <xm:sqref>A34:B41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BF03-1AA9-4144-9CEE-50E41AFDF16D}">
  <sheetPr codeName="Blad48"/>
  <dimension ref="A1:K68"/>
  <sheetViews>
    <sheetView showGridLines="0" topLeftCell="A33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42</v>
      </c>
      <c r="B3" t="s">
        <v>1</v>
      </c>
      <c r="C3" s="1" t="str">
        <f>TEXT(VLOOKUP(A3,Data!B14:D66,2,FALSE),"D MMMM JJJJ")&amp;" - "&amp;TEXT(VLOOKUP(A3,Data!B14:D66,3,FALSE),"D MMMM JJJJ")</f>
        <v>17 mei 2026 - 23 mei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34" priority="5">
      <formula>OR($A$46="Onderhouden drijfscherm [week]")</formula>
    </cfRule>
  </conditionalFormatting>
  <conditionalFormatting sqref="D47:I47">
    <cfRule type="expression" dxfId="33" priority="4">
      <formula>OR($A$47="Onderhouden drijfscherm [week]")</formula>
    </cfRule>
  </conditionalFormatting>
  <conditionalFormatting sqref="D48:I48">
    <cfRule type="expression" dxfId="32" priority="3">
      <formula>OR($A$48="Onderhouden drijfscherm [week]")</formula>
    </cfRule>
  </conditionalFormatting>
  <conditionalFormatting sqref="D49:I49">
    <cfRule type="expression" dxfId="31" priority="2">
      <formula>OR($A$49="Onderhouden drijfscherm [week]")</formula>
    </cfRule>
  </conditionalFormatting>
  <conditionalFormatting sqref="D50:I50">
    <cfRule type="expression" dxfId="3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0291FE46-E226-44C5-8981-94D10B101641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3D74538A-7EE9-42A2-9B59-E06E7C9E13A6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CEBCD301-4599-4B7D-9993-965EEFB0B48E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2BFFB20C-A492-409E-B072-94639187F58C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8135C5B7-E372-429D-B483-E12A47A5EB00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1DCEE5F7-545C-4EA4-B70D-2B8DC395681E}">
          <x14:formula1>
            <xm:f>Data!$D$2:$D$9</xm:f>
          </x14:formula1>
          <xm:sqref>A34:B41</xm:sqref>
        </x14:dataValidation>
        <x14:dataValidation type="list" showErrorMessage="1" errorTitle="Ongeldige keuze" xr:uid="{F402894E-452D-495B-9EFB-0A836240B3F1}">
          <x14:formula1>
            <xm:f>Data!$B$7:$B$10</xm:f>
          </x14:formula1>
          <xm:sqref>A46:B50</xm:sqref>
        </x14:dataValidation>
        <x14:dataValidation type="list" showErrorMessage="1" errorTitle="Ongeldige keuze" xr:uid="{6667B7E8-7036-4212-8E38-1E541B01C155}">
          <x14:formula1>
            <xm:f>Data!$B$2:$B$4</xm:f>
          </x14:formula1>
          <xm:sqref>A17:B29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E8C0-BDA3-47ED-9859-290A2E030BD3}">
  <sheetPr codeName="Blad49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43</v>
      </c>
      <c r="B3" t="s">
        <v>1</v>
      </c>
      <c r="C3" s="1" t="str">
        <f>TEXT(VLOOKUP(A3,Data!B14:D66,2,FALSE),"D MMMM JJJJ")&amp;" - "&amp;TEXT(VLOOKUP(A3,Data!B14:D66,3,FALSE),"D MMMM JJJJ")</f>
        <v>24 mei 2026 - 30 mei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9" priority="5">
      <formula>OR($A$46="Onderhouden drijfscherm [week]")</formula>
    </cfRule>
  </conditionalFormatting>
  <conditionalFormatting sqref="D47:I47">
    <cfRule type="expression" dxfId="28" priority="4">
      <formula>OR($A$47="Onderhouden drijfscherm [week]")</formula>
    </cfRule>
  </conditionalFormatting>
  <conditionalFormatting sqref="D48:I48">
    <cfRule type="expression" dxfId="27" priority="3">
      <formula>OR($A$48="Onderhouden drijfscherm [week]")</formula>
    </cfRule>
  </conditionalFormatting>
  <conditionalFormatting sqref="D49:I49">
    <cfRule type="expression" dxfId="26" priority="2">
      <formula>OR($A$49="Onderhouden drijfscherm [week]")</formula>
    </cfRule>
  </conditionalFormatting>
  <conditionalFormatting sqref="D50:I50">
    <cfRule type="expression" dxfId="2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DC4C2270-E208-4EBD-8577-7523B5B666BD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459D052-BD07-46B7-B1B0-FC41BDE3727B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5E5DB2AE-12B7-43E1-BC54-A31FCCBF3CDE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85DCAA96-3DAF-4674-8FF0-D3707AD3C0DF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D67393F6-A255-47D9-BE0D-9353C054145B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7ABA76D3-BBA0-486A-A04C-4F6D85BEF29E}">
          <x14:formula1>
            <xm:f>Data!$B$2:$B$4</xm:f>
          </x14:formula1>
          <xm:sqref>A17:B29</xm:sqref>
        </x14:dataValidation>
        <x14:dataValidation type="list" showErrorMessage="1" errorTitle="Ongeldige keuze" xr:uid="{D7A3B2B1-5910-4789-A5FC-5F17AF8D7F6A}">
          <x14:formula1>
            <xm:f>Data!$B$7:$B$10</xm:f>
          </x14:formula1>
          <xm:sqref>A46:B50</xm:sqref>
        </x14:dataValidation>
        <x14:dataValidation type="list" showErrorMessage="1" errorTitle="Ongeldige keuze" xr:uid="{A7882D8F-0B15-4FDC-A5B1-D1031C75D2B5}">
          <x14:formula1>
            <xm:f>Data!$D$2:$D$9</xm:f>
          </x14:formula1>
          <xm:sqref>A34:B41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C1DB-9033-4C81-AFA3-7D6F2467D982}">
  <sheetPr codeName="Blad50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44</v>
      </c>
      <c r="B3" t="s">
        <v>1</v>
      </c>
      <c r="C3" s="1" t="str">
        <f>TEXT(VLOOKUP(A3,Data!B14:D66,2,FALSE),"D MMMM JJJJ")&amp;" - "&amp;TEXT(VLOOKUP(A3,Data!B14:D66,3,FALSE),"D MMMM JJJJ")</f>
        <v>31 mei 2026 - 6 juni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24" priority="5">
      <formula>OR($A$46="Onderhouden drijfscherm [week]")</formula>
    </cfRule>
  </conditionalFormatting>
  <conditionalFormatting sqref="D47:I47">
    <cfRule type="expression" dxfId="23" priority="4">
      <formula>OR($A$47="Onderhouden drijfscherm [week]")</formula>
    </cfRule>
  </conditionalFormatting>
  <conditionalFormatting sqref="D48:I48">
    <cfRule type="expression" dxfId="22" priority="3">
      <formula>OR($A$48="Onderhouden drijfscherm [week]")</formula>
    </cfRule>
  </conditionalFormatting>
  <conditionalFormatting sqref="D49:I49">
    <cfRule type="expression" dxfId="21" priority="2">
      <formula>OR($A$49="Onderhouden drijfscherm [week]")</formula>
    </cfRule>
  </conditionalFormatting>
  <conditionalFormatting sqref="D50:I50">
    <cfRule type="expression" dxfId="2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98919E2B-2100-4139-B019-13E05419AA07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ACFC6D1F-C65F-4DBD-9D42-41467BB82641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036F5372-33AC-4FCB-851A-E40E43481DCF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E6D0781F-FE43-458E-AFC1-991EB360A672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2CC139DB-EA98-43B6-AD70-C2786D92AFE9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054F75A1-EC4F-4000-8C27-1025B07FF350}">
          <x14:formula1>
            <xm:f>Data!$D$2:$D$9</xm:f>
          </x14:formula1>
          <xm:sqref>A34:B41</xm:sqref>
        </x14:dataValidation>
        <x14:dataValidation type="list" showErrorMessage="1" errorTitle="Ongeldige keuze" xr:uid="{2B0BD4CC-1C2D-4A36-A5C5-7114DCFEFF87}">
          <x14:formula1>
            <xm:f>Data!$B$7:$B$10</xm:f>
          </x14:formula1>
          <xm:sqref>A46:B50</xm:sqref>
        </x14:dataValidation>
        <x14:dataValidation type="list" showErrorMessage="1" errorTitle="Ongeldige keuze" xr:uid="{B24A0998-BDCA-4355-A9EF-B6D44C063CC0}">
          <x14:formula1>
            <xm:f>Data!$B$2:$B$4</xm:f>
          </x14:formula1>
          <xm:sqref>A17:B29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8F235-3637-4144-B647-697EEDAB2736}">
  <sheetPr codeName="Blad51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45</v>
      </c>
      <c r="B3" t="s">
        <v>1</v>
      </c>
      <c r="C3" s="1" t="str">
        <f>TEXT(VLOOKUP(A3,Data!B14:D66,2,FALSE),"D MMMM JJJJ")&amp;" - "&amp;TEXT(VLOOKUP(A3,Data!B14:D66,3,FALSE),"D MMMM JJJJ")</f>
        <v>7 juni 2026 - 13 juni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9" priority="5">
      <formula>OR($A$46="Onderhouden drijfscherm [week]")</formula>
    </cfRule>
  </conditionalFormatting>
  <conditionalFormatting sqref="D47:I47">
    <cfRule type="expression" dxfId="18" priority="4">
      <formula>OR($A$47="Onderhouden drijfscherm [week]")</formula>
    </cfRule>
  </conditionalFormatting>
  <conditionalFormatting sqref="D48:I48">
    <cfRule type="expression" dxfId="17" priority="3">
      <formula>OR($A$48="Onderhouden drijfscherm [week]")</formula>
    </cfRule>
  </conditionalFormatting>
  <conditionalFormatting sqref="D49:I49">
    <cfRule type="expression" dxfId="16" priority="2">
      <formula>OR($A$49="Onderhouden drijfscherm [week]")</formula>
    </cfRule>
  </conditionalFormatting>
  <conditionalFormatting sqref="D50:I50">
    <cfRule type="expression" dxfId="1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8C200183-4EA7-489B-A9DB-C159FEB2E3D4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1DF1AEFE-7B0E-41BE-ABD2-BDC4CAD53CD9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35EADDC9-3786-41C6-876B-3C07A04F391E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75140510-0A11-496E-B1CA-3A5FA2D19B06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973BFD61-7559-4FD4-AA71-2B0AC11C1A76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6E4194F8-C4A0-45ED-969C-601E6DF570DD}">
          <x14:formula1>
            <xm:f>Data!$B$2:$B$4</xm:f>
          </x14:formula1>
          <xm:sqref>A17:B29</xm:sqref>
        </x14:dataValidation>
        <x14:dataValidation type="list" showErrorMessage="1" errorTitle="Ongeldige keuze" xr:uid="{C444A9E1-55AD-45DB-A306-67383B735440}">
          <x14:formula1>
            <xm:f>Data!$B$7:$B$10</xm:f>
          </x14:formula1>
          <xm:sqref>A46:B50</xm:sqref>
        </x14:dataValidation>
        <x14:dataValidation type="list" showErrorMessage="1" errorTitle="Ongeldige keuze" xr:uid="{707B318C-871A-4478-A112-E3B818FCD408}">
          <x14:formula1>
            <xm:f>Data!$D$2:$D$9</xm:f>
          </x14:formula1>
          <xm:sqref>A34:B41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52D3-F4A4-4AB7-AC15-DF44E6E83983}">
  <sheetPr codeName="Blad52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e" cm="1">
        <f t="array" aca="1" ref="A3" ca="1">MID(CELL("bestandsnaam",$A$1),FIND("]",CELL("bestandsnaam",$A$1))+1,31)</f>
        <v>#VALUE!</v>
      </c>
      <c r="B3" t="s">
        <v>1</v>
      </c>
      <c r="C3" s="1" t="e">
        <f ca="1">TEXT(VLOOKUP(A3,Data!B14:D66,2,FALSE),"D MMMM JJJJ")&amp;" - "&amp;TEXT(VLOOKUP(A3,Data!B14:D66,3,FALSE),"D MMMM JJJJ")</f>
        <v>#VALUE!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14" priority="5">
      <formula>OR($A$46="Onderhouden drijfscherm [week]")</formula>
    </cfRule>
  </conditionalFormatting>
  <conditionalFormatting sqref="D47:I47">
    <cfRule type="expression" dxfId="13" priority="4">
      <formula>OR($A$47="Onderhouden drijfscherm [week]")</formula>
    </cfRule>
  </conditionalFormatting>
  <conditionalFormatting sqref="D48:I48">
    <cfRule type="expression" dxfId="12" priority="3">
      <formula>OR($A$48="Onderhouden drijfscherm [week]")</formula>
    </cfRule>
  </conditionalFormatting>
  <conditionalFormatting sqref="D49:I49">
    <cfRule type="expression" dxfId="11" priority="2">
      <formula>OR($A$49="Onderhouden drijfscherm [week]")</formula>
    </cfRule>
  </conditionalFormatting>
  <conditionalFormatting sqref="D50:I50">
    <cfRule type="expression" dxfId="1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66B100D0-47B5-4464-AE65-661EFE362521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940ACAEC-A01F-4A92-A690-62D71D9D9B98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B7CC4F1F-BDAD-4DF4-8E01-EF0E821CB0D1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12035C31-2D61-4A16-BA5B-979EFE6ADFAA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880A135A-AF57-402E-9788-53E1FD718060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724226E7-88D1-489D-AC88-4A15EDC0348B}">
          <x14:formula1>
            <xm:f>Data!$D$2:$D$9</xm:f>
          </x14:formula1>
          <xm:sqref>A34:B41</xm:sqref>
        </x14:dataValidation>
        <x14:dataValidation type="list" showErrorMessage="1" errorTitle="Ongeldige keuze" xr:uid="{CF805178-4711-4E52-B46A-846A7FAC073F}">
          <x14:formula1>
            <xm:f>Data!$B$7:$B$10</xm:f>
          </x14:formula1>
          <xm:sqref>A46:B50</xm:sqref>
        </x14:dataValidation>
        <x14:dataValidation type="list" showErrorMessage="1" errorTitle="Ongeldige keuze" xr:uid="{904F2873-60BE-4C3E-98E8-531248F6BCF1}">
          <x14:formula1>
            <xm:f>Data!$B$2:$B$4</xm:f>
          </x14:formula1>
          <xm:sqref>A17:B29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44867-F4CE-4206-9D6C-2DC969A854B7}">
  <sheetPr codeName="Blad53"/>
  <dimension ref="A1:K68"/>
  <sheetViews>
    <sheetView showGridLines="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34</v>
      </c>
      <c r="B3" t="s">
        <v>1</v>
      </c>
      <c r="C3" s="1" t="str">
        <f>TEXT(VLOOKUP(A3,Data!B14:D66,2,FALSE),"D MMMM JJJJ")&amp;" - "&amp;TEXT(VLOOKUP(A3,Data!B14:D66,3,FALSE),"D MMMM JJJJ")</f>
        <v>22 maart 2026 - 28 maart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9" priority="5">
      <formula>OR($A$46="Onderhouden drijfscherm [week]")</formula>
    </cfRule>
  </conditionalFormatting>
  <conditionalFormatting sqref="D47:I47">
    <cfRule type="expression" dxfId="8" priority="4">
      <formula>OR($A$47="Onderhouden drijfscherm [week]")</formula>
    </cfRule>
  </conditionalFormatting>
  <conditionalFormatting sqref="D48:I48">
    <cfRule type="expression" dxfId="7" priority="3">
      <formula>OR($A$48="Onderhouden drijfscherm [week]")</formula>
    </cfRule>
  </conditionalFormatting>
  <conditionalFormatting sqref="D49:I49">
    <cfRule type="expression" dxfId="6" priority="2">
      <formula>OR($A$49="Onderhouden drijfscherm [week]")</formula>
    </cfRule>
  </conditionalFormatting>
  <conditionalFormatting sqref="D50:I50">
    <cfRule type="expression" dxfId="5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783B7E3E-1B14-4544-AA03-5C54AEA1D304}">
      <formula1>IF($A$50="Onderhouden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ACADC913-8E48-4A46-A346-A98A3649A8B6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FEA4782F-83B2-4BB3-B418-52521BDE3159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E1C15C4B-FC01-4D95-8453-1E0C812D3893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9D894DC6-6C3F-4AFF-85CD-90E68CFBFDDD}">
      <formula1>IF($A$46="Onderhouden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EA631AD5-C4D3-4F7B-AD8E-E26D15113C56}">
          <x14:formula1>
            <xm:f>Data!$B$2:$B$4</xm:f>
          </x14:formula1>
          <xm:sqref>A17:B29</xm:sqref>
        </x14:dataValidation>
        <x14:dataValidation type="list" showErrorMessage="1" errorTitle="Ongeldige keuze" xr:uid="{DAC60196-8377-4684-A2AA-D9868F059C61}">
          <x14:formula1>
            <xm:f>Data!$B$7:$B$10</xm:f>
          </x14:formula1>
          <xm:sqref>A46:B50</xm:sqref>
        </x14:dataValidation>
        <x14:dataValidation type="list" showErrorMessage="1" errorTitle="Ongeldige keuze" xr:uid="{A550FF5D-914B-4211-AC05-C2F7B5AACCB3}">
          <x14:formula1>
            <xm:f>Data!$D$2:$D$9</xm:f>
          </x14:formula1>
          <xm:sqref>A34:B41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044E2-A2E7-4BCB-838D-4E5B6EFA0D0E}">
  <sheetPr codeName="Blad54"/>
  <dimension ref="A1:K68"/>
  <sheetViews>
    <sheetView showGridLines="0" topLeftCell="A10" zoomScaleNormal="100" workbookViewId="0">
      <selection activeCell="J46" sqref="J46:J50"/>
    </sheetView>
  </sheetViews>
  <sheetFormatPr defaultRowHeight="15"/>
  <cols>
    <col min="1" max="1" width="34.28515625" customWidth="1"/>
    <col min="2" max="2" width="1.7109375" bestFit="1" customWidth="1"/>
    <col min="3" max="10" width="11.140625" customWidth="1"/>
    <col min="11" max="11" width="39.140625" customWidth="1"/>
  </cols>
  <sheetData>
    <row r="1" spans="1:11" ht="28.5">
      <c r="A1" s="32" t="s">
        <v>0</v>
      </c>
    </row>
    <row r="2" spans="1:11" ht="14.45" customHeight="1">
      <c r="A2" s="32"/>
    </row>
    <row r="3" spans="1:11">
      <c r="A3" s="34" t="s">
        <v>35</v>
      </c>
      <c r="B3" t="s">
        <v>1</v>
      </c>
      <c r="C3" s="1" t="str">
        <f>TEXT(VLOOKUP(A3,Data!B14:D66,2,FALSE),"D MMMM JJJJ")&amp;" - "&amp;TEXT(VLOOKUP(A3,Data!B14:D66,3,FALSE),"D MMMM JJJJ")</f>
        <v>29 maart 2026 - 4 april 2026</v>
      </c>
    </row>
    <row r="4" spans="1:11">
      <c r="A4" s="6" t="s">
        <v>2</v>
      </c>
      <c r="B4" t="s">
        <v>1</v>
      </c>
      <c r="C4" t="str">
        <f>'Week 1'!C4</f>
        <v>Verwijderen exotische waterplanten</v>
      </c>
    </row>
    <row r="5" spans="1:11">
      <c r="A5" s="6" t="s">
        <v>4</v>
      </c>
      <c r="B5" t="s">
        <v>1</v>
      </c>
      <c r="C5">
        <f>'Week 1'!C5</f>
        <v>0</v>
      </c>
    </row>
    <row r="6" spans="1:11">
      <c r="A6" s="6" t="s">
        <v>5</v>
      </c>
      <c r="B6" t="s">
        <v>1</v>
      </c>
      <c r="C6" t="str">
        <f>'Week 1'!C6</f>
        <v>DIG-17972</v>
      </c>
    </row>
    <row r="7" spans="1:11">
      <c r="A7" s="6" t="s">
        <v>7</v>
      </c>
      <c r="B7" t="s">
        <v>1</v>
      </c>
      <c r="C7">
        <f>'Week 1'!C7</f>
        <v>0</v>
      </c>
    </row>
    <row r="8" spans="1:11">
      <c r="A8" s="6"/>
      <c r="C8" t="s">
        <v>9</v>
      </c>
    </row>
    <row r="10" spans="1:11" ht="22.15" customHeight="1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6" spans="1:11" ht="28.15" customHeight="1">
      <c r="A16" s="7" t="s">
        <v>10</v>
      </c>
      <c r="B16" s="2"/>
      <c r="C16" s="10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3" t="s">
        <v>18</v>
      </c>
      <c r="K16" s="9" t="s">
        <v>19</v>
      </c>
    </row>
    <row r="17" spans="1:11" ht="18" customHeight="1">
      <c r="A17" s="66"/>
      <c r="B17" s="67"/>
      <c r="C17" s="35"/>
      <c r="D17" s="36"/>
      <c r="E17" s="36"/>
      <c r="F17" s="36"/>
      <c r="G17" s="36"/>
      <c r="H17" s="36"/>
      <c r="I17" s="36"/>
      <c r="J17" s="56" t="str">
        <f t="shared" ref="J17:J22" si="0">IF(A17="","",SUM(C17:I17))</f>
        <v/>
      </c>
      <c r="K17" s="37"/>
    </row>
    <row r="18" spans="1:11" ht="18" customHeight="1">
      <c r="A18" s="66"/>
      <c r="B18" s="67"/>
      <c r="C18" s="38"/>
      <c r="D18" s="39"/>
      <c r="E18" s="39"/>
      <c r="F18" s="39"/>
      <c r="G18" s="39"/>
      <c r="H18" s="39"/>
      <c r="I18" s="39"/>
      <c r="J18" s="56" t="str">
        <f t="shared" si="0"/>
        <v/>
      </c>
      <c r="K18" s="37"/>
    </row>
    <row r="19" spans="1:11" ht="18" customHeight="1">
      <c r="A19" s="66"/>
      <c r="B19" s="67"/>
      <c r="C19" s="38"/>
      <c r="D19" s="39"/>
      <c r="E19" s="39"/>
      <c r="F19" s="39"/>
      <c r="G19" s="39"/>
      <c r="H19" s="39"/>
      <c r="I19" s="39"/>
      <c r="J19" s="56" t="str">
        <f t="shared" si="0"/>
        <v/>
      </c>
      <c r="K19" s="37"/>
    </row>
    <row r="20" spans="1:11" ht="18" customHeight="1">
      <c r="A20" s="66"/>
      <c r="B20" s="67"/>
      <c r="C20" s="38"/>
      <c r="D20" s="39"/>
      <c r="E20" s="39"/>
      <c r="F20" s="39"/>
      <c r="G20" s="39"/>
      <c r="H20" s="39"/>
      <c r="I20" s="39"/>
      <c r="J20" s="56" t="str">
        <f t="shared" si="0"/>
        <v/>
      </c>
      <c r="K20" s="37"/>
    </row>
    <row r="21" spans="1:11" ht="18" customHeight="1">
      <c r="A21" s="66"/>
      <c r="B21" s="67"/>
      <c r="C21" s="38"/>
      <c r="D21" s="39"/>
      <c r="E21" s="39"/>
      <c r="F21" s="39"/>
      <c r="G21" s="39"/>
      <c r="H21" s="39"/>
      <c r="I21" s="39"/>
      <c r="J21" s="56" t="str">
        <f t="shared" si="0"/>
        <v/>
      </c>
      <c r="K21" s="37"/>
    </row>
    <row r="22" spans="1:11" ht="18" customHeight="1">
      <c r="A22" s="66"/>
      <c r="B22" s="67"/>
      <c r="C22" s="38"/>
      <c r="D22" s="39"/>
      <c r="E22" s="39"/>
      <c r="F22" s="39"/>
      <c r="G22" s="39"/>
      <c r="H22" s="39"/>
      <c r="I22" s="39"/>
      <c r="J22" s="56" t="str">
        <f t="shared" si="0"/>
        <v/>
      </c>
      <c r="K22" s="37"/>
    </row>
    <row r="23" spans="1:11" ht="18" customHeight="1">
      <c r="A23" s="66"/>
      <c r="B23" s="67"/>
      <c r="C23" s="38"/>
      <c r="D23" s="39"/>
      <c r="E23" s="39"/>
      <c r="F23" s="39"/>
      <c r="G23" s="39"/>
      <c r="H23" s="39"/>
      <c r="I23" s="39"/>
      <c r="J23" s="56" t="str">
        <f t="shared" ref="J23:J25" si="1">IF(A23="","",SUM(C23:I23))</f>
        <v/>
      </c>
      <c r="K23" s="37"/>
    </row>
    <row r="24" spans="1:11" ht="18" customHeight="1">
      <c r="A24" s="66"/>
      <c r="B24" s="67"/>
      <c r="C24" s="38"/>
      <c r="D24" s="39"/>
      <c r="E24" s="39"/>
      <c r="F24" s="39"/>
      <c r="G24" s="39"/>
      <c r="H24" s="39"/>
      <c r="I24" s="39"/>
      <c r="J24" s="56" t="str">
        <f t="shared" si="1"/>
        <v/>
      </c>
      <c r="K24" s="37"/>
    </row>
    <row r="25" spans="1:11" ht="18" customHeight="1">
      <c r="A25" s="66"/>
      <c r="B25" s="67"/>
      <c r="C25" s="38"/>
      <c r="D25" s="39"/>
      <c r="E25" s="39"/>
      <c r="F25" s="39"/>
      <c r="G25" s="39"/>
      <c r="H25" s="39"/>
      <c r="I25" s="39"/>
      <c r="J25" s="56" t="str">
        <f t="shared" si="1"/>
        <v/>
      </c>
      <c r="K25" s="37"/>
    </row>
    <row r="26" spans="1:11" ht="18" customHeight="1">
      <c r="A26" s="66"/>
      <c r="B26" s="67"/>
      <c r="C26" s="38"/>
      <c r="D26" s="39"/>
      <c r="E26" s="39"/>
      <c r="F26" s="39"/>
      <c r="G26" s="39"/>
      <c r="H26" s="39"/>
      <c r="I26" s="39"/>
      <c r="J26" s="56" t="str">
        <f>IF(A26="","",SUM(C26:I26))</f>
        <v/>
      </c>
      <c r="K26" s="37"/>
    </row>
    <row r="27" spans="1:11" ht="18" customHeight="1">
      <c r="A27" s="66"/>
      <c r="B27" s="67"/>
      <c r="C27" s="38"/>
      <c r="D27" s="39"/>
      <c r="E27" s="39"/>
      <c r="F27" s="39"/>
      <c r="G27" s="39"/>
      <c r="H27" s="39"/>
      <c r="I27" s="39"/>
      <c r="J27" s="56" t="str">
        <f>IF(A27="","",SUM(C27:I27))</f>
        <v/>
      </c>
      <c r="K27" s="37"/>
    </row>
    <row r="28" spans="1:11" ht="18" customHeight="1">
      <c r="A28" s="66"/>
      <c r="B28" s="67"/>
      <c r="C28" s="38"/>
      <c r="D28" s="39"/>
      <c r="E28" s="39"/>
      <c r="F28" s="39"/>
      <c r="G28" s="39"/>
      <c r="H28" s="39"/>
      <c r="I28" s="39"/>
      <c r="J28" s="56" t="str">
        <f>IF(A28="","",SUM(C28:I28))</f>
        <v/>
      </c>
      <c r="K28" s="37"/>
    </row>
    <row r="29" spans="1:11" ht="18" customHeight="1" thickBot="1">
      <c r="A29" s="68"/>
      <c r="B29" s="69"/>
      <c r="C29" s="40"/>
      <c r="D29" s="41"/>
      <c r="E29" s="41"/>
      <c r="F29" s="41"/>
      <c r="G29" s="41"/>
      <c r="H29" s="41"/>
      <c r="I29" s="41"/>
      <c r="J29" s="56" t="str">
        <f>IF(A29="","",SUM(C29:I29))</f>
        <v/>
      </c>
      <c r="K29" s="42"/>
    </row>
    <row r="30" spans="1:11" ht="22.15" customHeight="1" thickBot="1">
      <c r="A30" s="70"/>
      <c r="B30" s="71"/>
      <c r="C30" s="4">
        <f>SUM(C17:C29)</f>
        <v>0</v>
      </c>
      <c r="D30" s="4">
        <f t="shared" ref="D30:J30" si="2">SUM(D17:D29)</f>
        <v>0</v>
      </c>
      <c r="E30" s="4">
        <f t="shared" si="2"/>
        <v>0</v>
      </c>
      <c r="F30" s="4">
        <f t="shared" si="2"/>
        <v>0</v>
      </c>
      <c r="G30" s="4">
        <f t="shared" si="2"/>
        <v>0</v>
      </c>
      <c r="H30" s="4">
        <f t="shared" si="2"/>
        <v>0</v>
      </c>
      <c r="I30" s="4">
        <f t="shared" si="2"/>
        <v>0</v>
      </c>
      <c r="J30" s="5">
        <f t="shared" si="2"/>
        <v>0</v>
      </c>
      <c r="K30" s="8"/>
    </row>
    <row r="33" spans="1:11" ht="28.15" customHeight="1">
      <c r="A33" s="7" t="s">
        <v>20</v>
      </c>
      <c r="B33" s="2"/>
      <c r="C33" s="10" t="s">
        <v>11</v>
      </c>
      <c r="D33" s="3" t="s">
        <v>12</v>
      </c>
      <c r="E33" s="3" t="s">
        <v>13</v>
      </c>
      <c r="F33" s="3" t="s">
        <v>14</v>
      </c>
      <c r="G33" s="3" t="s">
        <v>15</v>
      </c>
      <c r="H33" s="3" t="s">
        <v>16</v>
      </c>
      <c r="I33" s="3" t="s">
        <v>17</v>
      </c>
      <c r="J33" s="33" t="s">
        <v>18</v>
      </c>
      <c r="K33" s="9" t="s">
        <v>19</v>
      </c>
    </row>
    <row r="34" spans="1:11" ht="18" customHeight="1">
      <c r="A34" s="60"/>
      <c r="B34" s="61"/>
      <c r="C34" s="35"/>
      <c r="D34" s="36"/>
      <c r="E34" s="36"/>
      <c r="F34" s="36"/>
      <c r="G34" s="36"/>
      <c r="H34" s="36"/>
      <c r="I34" s="36"/>
      <c r="J34" s="56" t="str">
        <f t="shared" ref="J34:J41" si="3">IF(A34="","",SUM(C34:I34))</f>
        <v/>
      </c>
      <c r="K34" s="37"/>
    </row>
    <row r="35" spans="1:11" ht="18" customHeight="1">
      <c r="A35" s="58"/>
      <c r="B35" s="59"/>
      <c r="C35" s="38"/>
      <c r="D35" s="39"/>
      <c r="E35" s="39"/>
      <c r="F35" s="39"/>
      <c r="G35" s="39"/>
      <c r="H35" s="39"/>
      <c r="I35" s="39"/>
      <c r="J35" s="56" t="str">
        <f t="shared" si="3"/>
        <v/>
      </c>
      <c r="K35" s="37"/>
    </row>
    <row r="36" spans="1:11" ht="18" customHeight="1">
      <c r="A36" s="58"/>
      <c r="B36" s="59"/>
      <c r="C36" s="38"/>
      <c r="D36" s="39"/>
      <c r="E36" s="39"/>
      <c r="F36" s="39"/>
      <c r="G36" s="39"/>
      <c r="H36" s="39"/>
      <c r="I36" s="39"/>
      <c r="J36" s="56" t="str">
        <f t="shared" si="3"/>
        <v/>
      </c>
      <c r="K36" s="37"/>
    </row>
    <row r="37" spans="1:11" ht="18" customHeight="1">
      <c r="A37" s="58"/>
      <c r="B37" s="59"/>
      <c r="C37" s="38"/>
      <c r="D37" s="39"/>
      <c r="E37" s="39"/>
      <c r="F37" s="39"/>
      <c r="G37" s="39"/>
      <c r="H37" s="39"/>
      <c r="I37" s="39"/>
      <c r="J37" s="56" t="str">
        <f t="shared" si="3"/>
        <v/>
      </c>
      <c r="K37" s="37"/>
    </row>
    <row r="38" spans="1:11" ht="18" customHeight="1">
      <c r="A38" s="58"/>
      <c r="B38" s="59"/>
      <c r="C38" s="38"/>
      <c r="D38" s="39"/>
      <c r="E38" s="39"/>
      <c r="F38" s="39"/>
      <c r="G38" s="39"/>
      <c r="H38" s="39"/>
      <c r="I38" s="39"/>
      <c r="J38" s="56" t="str">
        <f t="shared" si="3"/>
        <v/>
      </c>
      <c r="K38" s="37"/>
    </row>
    <row r="39" spans="1:11" ht="18" customHeight="1">
      <c r="A39" s="58"/>
      <c r="B39" s="59"/>
      <c r="C39" s="38"/>
      <c r="D39" s="39"/>
      <c r="E39" s="39"/>
      <c r="F39" s="39"/>
      <c r="G39" s="39"/>
      <c r="H39" s="39"/>
      <c r="I39" s="39"/>
      <c r="J39" s="56" t="str">
        <f t="shared" si="3"/>
        <v/>
      </c>
      <c r="K39" s="37"/>
    </row>
    <row r="40" spans="1:11" ht="18" customHeight="1">
      <c r="A40" s="58"/>
      <c r="B40" s="59"/>
      <c r="C40" s="38"/>
      <c r="D40" s="39"/>
      <c r="E40" s="39"/>
      <c r="F40" s="39"/>
      <c r="G40" s="39"/>
      <c r="H40" s="39"/>
      <c r="I40" s="39"/>
      <c r="J40" s="56" t="str">
        <f t="shared" si="3"/>
        <v/>
      </c>
      <c r="K40" s="37"/>
    </row>
    <row r="41" spans="1:11" ht="18" customHeight="1" thickBot="1">
      <c r="A41" s="64"/>
      <c r="B41" s="65"/>
      <c r="C41" s="40"/>
      <c r="D41" s="41"/>
      <c r="E41" s="41"/>
      <c r="F41" s="41"/>
      <c r="G41" s="41"/>
      <c r="H41" s="41"/>
      <c r="I41" s="41"/>
      <c r="J41" s="56" t="str">
        <f t="shared" si="3"/>
        <v/>
      </c>
      <c r="K41" s="42"/>
    </row>
    <row r="42" spans="1:11" ht="22.15" customHeight="1" thickBot="1">
      <c r="A42" s="70"/>
      <c r="B42" s="71"/>
      <c r="C42" s="4">
        <f t="shared" ref="C42:J42" si="4">SUM(C34:C41)</f>
        <v>0</v>
      </c>
      <c r="D42" s="4">
        <f t="shared" si="4"/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5">
        <f t="shared" si="4"/>
        <v>0</v>
      </c>
      <c r="K42" s="8"/>
    </row>
    <row r="45" spans="1:11" ht="28.15" customHeight="1">
      <c r="A45" s="57" t="s">
        <v>21</v>
      </c>
      <c r="B45" s="2"/>
      <c r="C45" s="10" t="s">
        <v>11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16</v>
      </c>
      <c r="I45" s="3" t="s">
        <v>17</v>
      </c>
      <c r="J45" s="2" t="s">
        <v>18</v>
      </c>
      <c r="K45" s="9" t="s">
        <v>19</v>
      </c>
    </row>
    <row r="46" spans="1:11" ht="18" customHeight="1">
      <c r="A46" s="60"/>
      <c r="B46" s="61"/>
      <c r="C46" s="35"/>
      <c r="D46" s="36"/>
      <c r="E46" s="36"/>
      <c r="F46" s="36"/>
      <c r="G46" s="36"/>
      <c r="H46" s="36"/>
      <c r="I46" s="36"/>
      <c r="J46" s="56" t="str">
        <f>IF(A46="","",SUM(C46:I46))</f>
        <v/>
      </c>
      <c r="K46" s="37"/>
    </row>
    <row r="47" spans="1:11" ht="18" customHeight="1">
      <c r="A47" s="58"/>
      <c r="B47" s="59"/>
      <c r="C47" s="35"/>
      <c r="D47" s="36"/>
      <c r="E47" s="36"/>
      <c r="F47" s="36"/>
      <c r="G47" s="36"/>
      <c r="H47" s="36"/>
      <c r="I47" s="36"/>
      <c r="J47" s="56" t="str">
        <f>IF(A47="","",SUM(C47:I47))</f>
        <v/>
      </c>
      <c r="K47" s="43"/>
    </row>
    <row r="48" spans="1:11" ht="18" customHeight="1">
      <c r="A48" s="58"/>
      <c r="B48" s="59"/>
      <c r="C48" s="35"/>
      <c r="D48" s="36"/>
      <c r="E48" s="36"/>
      <c r="F48" s="36"/>
      <c r="G48" s="36"/>
      <c r="H48" s="36"/>
      <c r="I48" s="36"/>
      <c r="J48" s="56" t="str">
        <f>IF(A48="","",SUM(C48:I48))</f>
        <v/>
      </c>
      <c r="K48" s="43"/>
    </row>
    <row r="49" spans="1:11" ht="18" customHeight="1">
      <c r="A49" s="58"/>
      <c r="B49" s="59"/>
      <c r="C49" s="35"/>
      <c r="D49" s="36"/>
      <c r="E49" s="36"/>
      <c r="F49" s="36"/>
      <c r="G49" s="36"/>
      <c r="H49" s="36"/>
      <c r="I49" s="36"/>
      <c r="J49" s="56" t="str">
        <f>IF(A49="","",SUM(C49:I49))</f>
        <v/>
      </c>
      <c r="K49" s="43"/>
    </row>
    <row r="50" spans="1:11" ht="18" customHeight="1" thickBot="1">
      <c r="A50" s="58"/>
      <c r="B50" s="59"/>
      <c r="C50" s="40"/>
      <c r="D50" s="36"/>
      <c r="E50" s="36"/>
      <c r="F50" s="36"/>
      <c r="G50" s="36"/>
      <c r="H50" s="36"/>
      <c r="I50" s="36"/>
      <c r="J50" s="56" t="str">
        <f>IF(A50="","",SUM(C50:I50))</f>
        <v/>
      </c>
      <c r="K50" s="42"/>
    </row>
    <row r="51" spans="1:11" ht="22.15" customHeight="1" thickBot="1">
      <c r="A51" s="70"/>
      <c r="B51" s="71"/>
      <c r="C51" s="4">
        <f t="shared" ref="C51:J51" si="5">SUM(C46:C50)</f>
        <v>0</v>
      </c>
      <c r="D51" s="4">
        <f t="shared" si="5"/>
        <v>0</v>
      </c>
      <c r="E51" s="4">
        <f t="shared" si="5"/>
        <v>0</v>
      </c>
      <c r="F51" s="4">
        <f t="shared" si="5"/>
        <v>0</v>
      </c>
      <c r="G51" s="4">
        <f t="shared" si="5"/>
        <v>0</v>
      </c>
      <c r="H51" s="4">
        <f t="shared" si="5"/>
        <v>0</v>
      </c>
      <c r="I51" s="4">
        <f t="shared" si="5"/>
        <v>0</v>
      </c>
      <c r="J51" s="5">
        <f t="shared" si="5"/>
        <v>0</v>
      </c>
      <c r="K51" s="8"/>
    </row>
    <row r="54" spans="1:11" ht="22.15" customHeight="1">
      <c r="A54" s="63" t="s">
        <v>22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2" t="s">
        <v>9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</row>
    <row r="58" spans="1:1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60" spans="1:11" ht="22.15" customHeight="1">
      <c r="A60" s="63" t="s">
        <v>23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2" t="s">
        <v>9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1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8" spans="9:9">
      <c r="I68" t="s">
        <v>9</v>
      </c>
    </row>
  </sheetData>
  <mergeCells count="35">
    <mergeCell ref="A51:B51"/>
    <mergeCell ref="A54:K54"/>
    <mergeCell ref="A55:K58"/>
    <mergeCell ref="A60:K60"/>
    <mergeCell ref="A61:K64"/>
    <mergeCell ref="A50:B50"/>
    <mergeCell ref="A36:B36"/>
    <mergeCell ref="A37:B37"/>
    <mergeCell ref="A38:B38"/>
    <mergeCell ref="A39:B39"/>
    <mergeCell ref="A40:B40"/>
    <mergeCell ref="A41:B41"/>
    <mergeCell ref="A42:B42"/>
    <mergeCell ref="A46:B46"/>
    <mergeCell ref="A47:B47"/>
    <mergeCell ref="A48:B48"/>
    <mergeCell ref="A49:B49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4:B34"/>
    <mergeCell ref="A20:B20"/>
    <mergeCell ref="A10:K10"/>
    <mergeCell ref="A11:K14"/>
    <mergeCell ref="A17:B17"/>
    <mergeCell ref="A18:B18"/>
    <mergeCell ref="A19:B19"/>
  </mergeCells>
  <conditionalFormatting sqref="D46:I46">
    <cfRule type="expression" dxfId="4" priority="5">
      <formula>OR($A$46="Onderhouden drijfscherm [week]")</formula>
    </cfRule>
  </conditionalFormatting>
  <conditionalFormatting sqref="D47:I47">
    <cfRule type="expression" dxfId="3" priority="4">
      <formula>OR($A$47="Onderhouden drijfscherm [week]")</formula>
    </cfRule>
  </conditionalFormatting>
  <conditionalFormatting sqref="D48:I48">
    <cfRule type="expression" dxfId="2" priority="3">
      <formula>OR($A$48="Onderhouden drijfscherm [week]")</formula>
    </cfRule>
  </conditionalFormatting>
  <conditionalFormatting sqref="D49:I49">
    <cfRule type="expression" dxfId="1" priority="2">
      <formula>OR($A$49="Onderhouden drijfscherm [week]")</formula>
    </cfRule>
  </conditionalFormatting>
  <conditionalFormatting sqref="D50:I50">
    <cfRule type="expression" dxfId="0" priority="1">
      <formula>OR($A$50="Onderhouden drijfscherm [week]")</formula>
    </cfRule>
  </conditionalFormatting>
  <dataValidations count="5">
    <dataValidation type="custom" allowBlank="1" showInputMessage="1" showErrorMessage="1" errorTitle="Cel niet bewerkbaar" error="Bij Onderhouden drijfscherm dient het aantal per week alleen bij Maandag ingevuld te worden." promptTitle="Niet bewerkbaar" sqref="D46:I46" xr:uid="{E5B6AE57-8C06-4668-92BF-8BC5170CCFE9}">
      <formula1>IF($A$46="Onderhouden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7:I47" xr:uid="{701138F7-2C12-4EC0-BD6C-2AD98D59F35F}">
      <formula1>IF($A$47="Onderhouden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8:I48" xr:uid="{D4DDEB82-4C77-4C97-9FDC-547F93C0B02E}">
      <formula1>IF($A$48="Onderhouden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49:I49" xr:uid="{1558E401-C8D5-4A88-8414-6967B48D8085}">
      <formula1>IF($A$49="Onderhouden drijfscherm [week]",)</formula1>
    </dataValidation>
    <dataValidation type="custom" allowBlank="1" showInputMessage="1" showErrorMessage="1" errorTitle="Cel niet bewerkbaar" error="Bij Onderhouden drijfscherm dient het aantal per week alleen bij Maandag ingevuld te worden." promptTitle="Niet bewerkbaar" sqref="D50:I50" xr:uid="{17A2A3AD-5DB2-414B-8725-FF021AA0652C}">
      <formula1>IF($A$50="Onderhouden drijfscherm [week]",)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ErrorMessage="1" errorTitle="Ongeldige keuze" xr:uid="{AAE1C7D8-8806-4FA1-A634-E17A54B04D0C}">
          <x14:formula1>
            <xm:f>Data!$D$2:$D$9</xm:f>
          </x14:formula1>
          <xm:sqref>A34:B41</xm:sqref>
        </x14:dataValidation>
        <x14:dataValidation type="list" showErrorMessage="1" errorTitle="Ongeldige keuze" xr:uid="{D5E810EA-4154-4776-A311-59BD511E08AC}">
          <x14:formula1>
            <xm:f>Data!$B$7:$B$10</xm:f>
          </x14:formula1>
          <xm:sqref>A46:B50</xm:sqref>
        </x14:dataValidation>
        <x14:dataValidation type="list" showErrorMessage="1" errorTitle="Ongeldige keuze" xr:uid="{D2A4DC3C-DF61-44C9-BF2B-9BAD6C0BA783}">
          <x14:formula1>
            <xm:f>Data!$B$2:$B$4</xm:f>
          </x14:formula1>
          <xm:sqref>A17:B29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8AF72-1763-43F2-ABAF-0479B24F2F1C}">
  <sheetPr codeName="Blad7"/>
  <dimension ref="B2:BD39"/>
  <sheetViews>
    <sheetView showGridLines="0" workbookViewId="0">
      <selection activeCell="I13" sqref="I13"/>
    </sheetView>
  </sheetViews>
  <sheetFormatPr defaultRowHeight="15"/>
  <cols>
    <col min="2" max="2" width="31" bestFit="1" customWidth="1"/>
    <col min="4" max="4" width="9.85546875" bestFit="1" customWidth="1"/>
  </cols>
  <sheetData>
    <row r="2" spans="2:6">
      <c r="B2" s="6" t="s">
        <v>46</v>
      </c>
      <c r="C2" t="s">
        <v>47</v>
      </c>
      <c r="D2" s="44">
        <v>1</v>
      </c>
    </row>
    <row r="3" spans="2:6" ht="28.9" customHeight="1">
      <c r="B3" s="14" t="s">
        <v>48</v>
      </c>
      <c r="C3" s="15" t="s">
        <v>49</v>
      </c>
      <c r="D3" s="24" t="s">
        <v>50</v>
      </c>
      <c r="E3" s="24" t="s">
        <v>51</v>
      </c>
      <c r="F3" s="16" t="s">
        <v>52</v>
      </c>
    </row>
    <row r="4" spans="2:6">
      <c r="B4" s="17" t="s">
        <v>53</v>
      </c>
      <c r="C4" s="13">
        <f ca="1">SUM(D24:BD24)</f>
        <v>0</v>
      </c>
      <c r="D4" s="25"/>
      <c r="E4" s="26">
        <f>D4*$D$2</f>
        <v>0</v>
      </c>
      <c r="F4" s="27">
        <f ca="1">C4*E4</f>
        <v>0</v>
      </c>
    </row>
    <row r="5" spans="2:6">
      <c r="B5" s="19" t="s">
        <v>54</v>
      </c>
      <c r="C5" s="21">
        <f t="shared" ref="C5:C19" ca="1" si="0">SUM(D25:BD25)</f>
        <v>0</v>
      </c>
      <c r="D5" s="28"/>
      <c r="E5" s="29">
        <f>D5*$D$2</f>
        <v>0</v>
      </c>
      <c r="F5" s="30">
        <f ca="1">C5*E5</f>
        <v>0</v>
      </c>
    </row>
    <row r="6" spans="2:6">
      <c r="C6" s="11"/>
    </row>
    <row r="7" spans="2:6">
      <c r="B7" s="14" t="s">
        <v>55</v>
      </c>
      <c r="C7" s="15"/>
      <c r="D7" s="15"/>
      <c r="E7" s="15"/>
      <c r="F7" s="16"/>
    </row>
    <row r="8" spans="2:6">
      <c r="B8" s="23" t="s">
        <v>56</v>
      </c>
      <c r="C8" s="13">
        <f t="shared" ca="1" si="0"/>
        <v>0</v>
      </c>
      <c r="D8" s="25"/>
      <c r="E8" s="26">
        <f>D8*$D$2</f>
        <v>0</v>
      </c>
      <c r="F8" s="27">
        <f t="shared" ref="F8:F15" ca="1" si="1">C8*E8</f>
        <v>0</v>
      </c>
    </row>
    <row r="9" spans="2:6">
      <c r="B9" s="23" t="s">
        <v>57</v>
      </c>
      <c r="C9" s="13">
        <f t="shared" ca="1" si="0"/>
        <v>0</v>
      </c>
      <c r="D9" s="25"/>
      <c r="E9" s="26">
        <f>D9*$D$2</f>
        <v>0</v>
      </c>
      <c r="F9" s="27">
        <f t="shared" ca="1" si="1"/>
        <v>0</v>
      </c>
    </row>
    <row r="10" spans="2:6">
      <c r="B10" s="23" t="s">
        <v>58</v>
      </c>
      <c r="C10" s="13">
        <f t="shared" ca="1" si="0"/>
        <v>0</v>
      </c>
      <c r="D10" s="25"/>
      <c r="E10" s="26">
        <f>D10*$D$2</f>
        <v>0</v>
      </c>
      <c r="F10" s="27">
        <f t="shared" ca="1" si="1"/>
        <v>0</v>
      </c>
    </row>
    <row r="11" spans="2:6">
      <c r="B11" s="23"/>
      <c r="C11" s="13"/>
      <c r="D11" s="25"/>
      <c r="E11" s="26"/>
      <c r="F11" s="27"/>
    </row>
    <row r="12" spans="2:6">
      <c r="B12" s="23" t="s">
        <v>59</v>
      </c>
      <c r="C12" s="13">
        <f t="shared" ca="1" si="0"/>
        <v>0</v>
      </c>
      <c r="D12" s="25"/>
      <c r="E12" s="26">
        <f>D12*$D$2</f>
        <v>0</v>
      </c>
      <c r="F12" s="27">
        <f t="shared" ca="1" si="1"/>
        <v>0</v>
      </c>
    </row>
    <row r="13" spans="2:6">
      <c r="B13" s="23" t="s">
        <v>60</v>
      </c>
      <c r="C13" s="13">
        <f t="shared" ca="1" si="0"/>
        <v>0</v>
      </c>
      <c r="D13" s="25"/>
      <c r="E13" s="26">
        <f>D13*$D$2</f>
        <v>0</v>
      </c>
      <c r="F13" s="27">
        <f t="shared" ca="1" si="1"/>
        <v>0</v>
      </c>
    </row>
    <row r="14" spans="2:6">
      <c r="B14" s="23" t="s">
        <v>61</v>
      </c>
      <c r="C14" s="13">
        <f t="shared" ca="1" si="0"/>
        <v>0</v>
      </c>
      <c r="D14" s="25"/>
      <c r="E14" s="26">
        <f>D14*$D$2</f>
        <v>0</v>
      </c>
      <c r="F14" s="27">
        <f t="shared" ca="1" si="1"/>
        <v>0</v>
      </c>
    </row>
    <row r="15" spans="2:6">
      <c r="B15" s="19" t="s">
        <v>62</v>
      </c>
      <c r="C15" s="21">
        <f t="shared" ca="1" si="0"/>
        <v>0</v>
      </c>
      <c r="D15" s="28"/>
      <c r="E15" s="29">
        <f>D15*$D$2</f>
        <v>0</v>
      </c>
      <c r="F15" s="30">
        <f t="shared" ca="1" si="1"/>
        <v>0</v>
      </c>
    </row>
    <row r="16" spans="2:6">
      <c r="C16" s="11"/>
    </row>
    <row r="17" spans="2:56">
      <c r="B17" s="14" t="s">
        <v>63</v>
      </c>
      <c r="C17" s="15"/>
      <c r="D17" s="15"/>
      <c r="E17" s="15"/>
      <c r="F17" s="16"/>
    </row>
    <row r="18" spans="2:56">
      <c r="B18" s="23" t="s">
        <v>64</v>
      </c>
      <c r="C18" s="13">
        <f t="shared" ca="1" si="0"/>
        <v>0</v>
      </c>
      <c r="D18" s="25"/>
      <c r="E18" s="26">
        <f>D18*$D$2</f>
        <v>0</v>
      </c>
      <c r="F18" s="27">
        <f t="shared" ref="F18:F19" ca="1" si="2">C18*E18</f>
        <v>0</v>
      </c>
    </row>
    <row r="19" spans="2:56">
      <c r="B19" s="19" t="s">
        <v>65</v>
      </c>
      <c r="C19" s="21">
        <f t="shared" ca="1" si="0"/>
        <v>0</v>
      </c>
      <c r="D19" s="28"/>
      <c r="E19" s="29">
        <f>D19*$D$2</f>
        <v>0</v>
      </c>
      <c r="F19" s="30">
        <f t="shared" ca="1" si="2"/>
        <v>0</v>
      </c>
    </row>
    <row r="22" spans="2:56">
      <c r="B22" s="6" t="s">
        <v>66</v>
      </c>
    </row>
    <row r="23" spans="2:56" ht="21.6" customHeight="1">
      <c r="B23" s="31" t="s">
        <v>48</v>
      </c>
      <c r="C23" s="15"/>
      <c r="D23" s="15" t="s">
        <v>67</v>
      </c>
      <c r="E23" s="15" t="s">
        <v>24</v>
      </c>
      <c r="F23" s="15" t="s">
        <v>25</v>
      </c>
      <c r="G23" s="15" t="s">
        <v>26</v>
      </c>
      <c r="H23" s="15" t="s">
        <v>27</v>
      </c>
      <c r="I23" s="15" t="s">
        <v>28</v>
      </c>
      <c r="J23" s="15" t="s">
        <v>29</v>
      </c>
      <c r="K23" s="15" t="s">
        <v>30</v>
      </c>
      <c r="L23" s="15" t="s">
        <v>31</v>
      </c>
      <c r="M23" s="15" t="s">
        <v>32</v>
      </c>
      <c r="N23" s="15" t="s">
        <v>33</v>
      </c>
      <c r="O23" s="15" t="s">
        <v>34</v>
      </c>
      <c r="P23" s="15" t="s">
        <v>35</v>
      </c>
      <c r="Q23" s="15" t="s">
        <v>36</v>
      </c>
      <c r="R23" s="15" t="s">
        <v>37</v>
      </c>
      <c r="S23" s="15" t="s">
        <v>38</v>
      </c>
      <c r="T23" s="15" t="s">
        <v>39</v>
      </c>
      <c r="U23" s="15" t="s">
        <v>40</v>
      </c>
      <c r="V23" s="15" t="s">
        <v>41</v>
      </c>
      <c r="W23" s="15" t="s">
        <v>42</v>
      </c>
      <c r="X23" s="15" t="s">
        <v>43</v>
      </c>
      <c r="Y23" s="15" t="s">
        <v>44</v>
      </c>
      <c r="Z23" s="15" t="s">
        <v>45</v>
      </c>
      <c r="AA23" s="15" t="s">
        <v>68</v>
      </c>
      <c r="AB23" s="15" t="s">
        <v>69</v>
      </c>
      <c r="AC23" s="15" t="s">
        <v>70</v>
      </c>
      <c r="AD23" s="15" t="s">
        <v>71</v>
      </c>
      <c r="AE23" s="15" t="s">
        <v>72</v>
      </c>
      <c r="AF23" s="15" t="s">
        <v>73</v>
      </c>
      <c r="AG23" s="15" t="s">
        <v>74</v>
      </c>
      <c r="AH23" s="15" t="s">
        <v>75</v>
      </c>
      <c r="AI23" s="15" t="s">
        <v>76</v>
      </c>
      <c r="AJ23" s="15" t="s">
        <v>77</v>
      </c>
      <c r="AK23" s="15" t="s">
        <v>78</v>
      </c>
      <c r="AL23" s="15" t="s">
        <v>79</v>
      </c>
      <c r="AM23" s="15" t="s">
        <v>80</v>
      </c>
      <c r="AN23" s="15" t="s">
        <v>81</v>
      </c>
      <c r="AO23" s="15" t="s">
        <v>82</v>
      </c>
      <c r="AP23" s="15" t="s">
        <v>83</v>
      </c>
      <c r="AQ23" s="15" t="s">
        <v>84</v>
      </c>
      <c r="AR23" s="15" t="s">
        <v>85</v>
      </c>
      <c r="AS23" s="15" t="s">
        <v>86</v>
      </c>
      <c r="AT23" s="15" t="s">
        <v>87</v>
      </c>
      <c r="AU23" s="15" t="s">
        <v>88</v>
      </c>
      <c r="AV23" s="15" t="s">
        <v>89</v>
      </c>
      <c r="AW23" s="15" t="s">
        <v>90</v>
      </c>
      <c r="AX23" s="15" t="s">
        <v>91</v>
      </c>
      <c r="AY23" s="15" t="s">
        <v>92</v>
      </c>
      <c r="AZ23" s="15" t="s">
        <v>93</v>
      </c>
      <c r="BA23" s="15" t="s">
        <v>94</v>
      </c>
      <c r="BB23" s="15" t="s">
        <v>95</v>
      </c>
      <c r="BC23" s="15" t="s">
        <v>96</v>
      </c>
      <c r="BD23" s="16" t="s">
        <v>97</v>
      </c>
    </row>
    <row r="24" spans="2:56">
      <c r="B24" s="17" t="s">
        <v>53</v>
      </c>
      <c r="C24" s="12"/>
      <c r="D24" s="13">
        <f ca="1">SUMIF(INDIRECT("'"&amp;D23&amp;"'!$A$17:$B$26"),$B$24,INDIRECT("'"&amp;D23&amp;"'!$J$17:$J$26"))</f>
        <v>0</v>
      </c>
      <c r="E24" s="13">
        <f ca="1">SUMIF(INDIRECT("'"&amp;E23&amp;"'!$A$17:$B$26"),$B$24,INDIRECT("'"&amp;E23&amp;"'!$J$17:$J$26"))</f>
        <v>0</v>
      </c>
      <c r="F24" s="13">
        <f ca="1">SUMIF(INDIRECT("'"&amp;F23&amp;"'!$A$17:$B$26"),$B$24,INDIRECT("'"&amp;F23&amp;"'!$J$17:$J$26"))</f>
        <v>0</v>
      </c>
      <c r="G24" s="13">
        <f t="shared" ref="G24:U24" ca="1" si="3">SUMIF(INDIRECT("'"&amp;G23&amp;"'!$A$17:$B$26"),$B$24,INDIRECT("'"&amp;G23&amp;"'!$J$17:$J$26"))</f>
        <v>0</v>
      </c>
      <c r="H24" s="13">
        <f t="shared" ca="1" si="3"/>
        <v>0</v>
      </c>
      <c r="I24" s="13">
        <f t="shared" ca="1" si="3"/>
        <v>0</v>
      </c>
      <c r="J24" s="13">
        <f t="shared" ca="1" si="3"/>
        <v>0</v>
      </c>
      <c r="K24" s="13">
        <f t="shared" ca="1" si="3"/>
        <v>0</v>
      </c>
      <c r="L24" s="13">
        <f t="shared" ca="1" si="3"/>
        <v>0</v>
      </c>
      <c r="M24" s="13">
        <f t="shared" ca="1" si="3"/>
        <v>0</v>
      </c>
      <c r="N24" s="13">
        <f t="shared" ca="1" si="3"/>
        <v>0</v>
      </c>
      <c r="O24" s="13">
        <f t="shared" ca="1" si="3"/>
        <v>0</v>
      </c>
      <c r="P24" s="13">
        <f t="shared" ca="1" si="3"/>
        <v>0</v>
      </c>
      <c r="Q24" s="13">
        <f t="shared" ca="1" si="3"/>
        <v>0</v>
      </c>
      <c r="R24" s="13">
        <f t="shared" ca="1" si="3"/>
        <v>0</v>
      </c>
      <c r="S24" s="13">
        <f t="shared" ca="1" si="3"/>
        <v>0</v>
      </c>
      <c r="T24" s="13">
        <f t="shared" ca="1" si="3"/>
        <v>0</v>
      </c>
      <c r="U24" s="13">
        <f t="shared" ca="1" si="3"/>
        <v>0</v>
      </c>
      <c r="V24" s="13">
        <f t="shared" ref="V24" ca="1" si="4">SUMIF(INDIRECT("'"&amp;V23&amp;"'!$A$17:$B$26"),$B$24,INDIRECT("'"&amp;V23&amp;"'!$J$17:$J$26"))</f>
        <v>0</v>
      </c>
      <c r="W24" s="13">
        <f t="shared" ref="W24" ca="1" si="5">SUMIF(INDIRECT("'"&amp;W23&amp;"'!$A$17:$B$26"),$B$24,INDIRECT("'"&amp;W23&amp;"'!$J$17:$J$26"))</f>
        <v>0</v>
      </c>
      <c r="X24" s="13">
        <f t="shared" ref="X24" ca="1" si="6">SUMIF(INDIRECT("'"&amp;X23&amp;"'!$A$17:$B$26"),$B$24,INDIRECT("'"&amp;X23&amp;"'!$J$17:$J$26"))</f>
        <v>0</v>
      </c>
      <c r="Y24" s="13">
        <f t="shared" ref="Y24" ca="1" si="7">SUMIF(INDIRECT("'"&amp;Y23&amp;"'!$A$17:$B$26"),$B$24,INDIRECT("'"&amp;Y23&amp;"'!$J$17:$J$26"))</f>
        <v>0</v>
      </c>
      <c r="Z24" s="13">
        <f t="shared" ref="Z24" ca="1" si="8">SUMIF(INDIRECT("'"&amp;Z23&amp;"'!$A$17:$B$26"),$B$24,INDIRECT("'"&amp;Z23&amp;"'!$J$17:$J$26"))</f>
        <v>0</v>
      </c>
      <c r="AA24" s="13">
        <f t="shared" ref="AA24" ca="1" si="9">SUMIF(INDIRECT("'"&amp;AA23&amp;"'!$A$17:$B$26"),$B$24,INDIRECT("'"&amp;AA23&amp;"'!$J$17:$J$26"))</f>
        <v>0</v>
      </c>
      <c r="AB24" s="13">
        <f t="shared" ref="AB24" ca="1" si="10">SUMIF(INDIRECT("'"&amp;AB23&amp;"'!$A$17:$B$26"),$B$24,INDIRECT("'"&amp;AB23&amp;"'!$J$17:$J$26"))</f>
        <v>0</v>
      </c>
      <c r="AC24" s="13">
        <f t="shared" ref="AC24" ca="1" si="11">SUMIF(INDIRECT("'"&amp;AC23&amp;"'!$A$17:$B$26"),$B$24,INDIRECT("'"&amp;AC23&amp;"'!$J$17:$J$26"))</f>
        <v>0</v>
      </c>
      <c r="AD24" s="13">
        <f t="shared" ref="AD24" ca="1" si="12">SUMIF(INDIRECT("'"&amp;AD23&amp;"'!$A$17:$B$26"),$B$24,INDIRECT("'"&amp;AD23&amp;"'!$J$17:$J$26"))</f>
        <v>0</v>
      </c>
      <c r="AE24" s="13">
        <f t="shared" ref="AE24" ca="1" si="13">SUMIF(INDIRECT("'"&amp;AE23&amp;"'!$A$17:$B$26"),$B$24,INDIRECT("'"&amp;AE23&amp;"'!$J$17:$J$26"))</f>
        <v>0</v>
      </c>
      <c r="AF24" s="13">
        <f t="shared" ref="AF24" ca="1" si="14">SUMIF(INDIRECT("'"&amp;AF23&amp;"'!$A$17:$B$26"),$B$24,INDIRECT("'"&amp;AF23&amp;"'!$J$17:$J$26"))</f>
        <v>0</v>
      </c>
      <c r="AG24" s="13">
        <f t="shared" ref="AG24:AJ24" ca="1" si="15">SUMIF(INDIRECT("'"&amp;AG23&amp;"'!$A$17:$B$26"),$B$24,INDIRECT("'"&amp;AG23&amp;"'!$J$17:$J$26"))</f>
        <v>0</v>
      </c>
      <c r="AH24" s="13">
        <f t="shared" ca="1" si="15"/>
        <v>0</v>
      </c>
      <c r="AI24" s="13">
        <f t="shared" ca="1" si="15"/>
        <v>0</v>
      </c>
      <c r="AJ24" s="13">
        <f t="shared" ca="1" si="15"/>
        <v>0</v>
      </c>
      <c r="AK24" s="13">
        <f t="shared" ref="AK24" ca="1" si="16">SUMIF(INDIRECT("'"&amp;AK23&amp;"'!$A$17:$B$26"),$B$24,INDIRECT("'"&amp;AK23&amp;"'!$J$17:$J$26"))</f>
        <v>0</v>
      </c>
      <c r="AL24" s="13">
        <f t="shared" ref="AL24" ca="1" si="17">SUMIF(INDIRECT("'"&amp;AL23&amp;"'!$A$17:$B$26"),$B$24,INDIRECT("'"&amp;AL23&amp;"'!$J$17:$J$26"))</f>
        <v>0</v>
      </c>
      <c r="AM24" s="13">
        <f t="shared" ref="AM24" ca="1" si="18">SUMIF(INDIRECT("'"&amp;AM23&amp;"'!$A$17:$B$26"),$B$24,INDIRECT("'"&amp;AM23&amp;"'!$J$17:$J$26"))</f>
        <v>0</v>
      </c>
      <c r="AN24" s="13">
        <f t="shared" ref="AN24" ca="1" si="19">SUMIF(INDIRECT("'"&amp;AN23&amp;"'!$A$17:$B$26"),$B$24,INDIRECT("'"&amp;AN23&amp;"'!$J$17:$J$26"))</f>
        <v>0</v>
      </c>
      <c r="AO24" s="13">
        <f t="shared" ref="AO24" ca="1" si="20">SUMIF(INDIRECT("'"&amp;AO23&amp;"'!$A$17:$B$26"),$B$24,INDIRECT("'"&amp;AO23&amp;"'!$J$17:$J$26"))</f>
        <v>0</v>
      </c>
      <c r="AP24" s="13">
        <f t="shared" ref="AP24" ca="1" si="21">SUMIF(INDIRECT("'"&amp;AP23&amp;"'!$A$17:$B$26"),$B$24,INDIRECT("'"&amp;AP23&amp;"'!$J$17:$J$26"))</f>
        <v>0</v>
      </c>
      <c r="AQ24" s="13">
        <f t="shared" ref="AQ24" ca="1" si="22">SUMIF(INDIRECT("'"&amp;AQ23&amp;"'!$A$17:$B$26"),$B$24,INDIRECT("'"&amp;AQ23&amp;"'!$J$17:$J$26"))</f>
        <v>0</v>
      </c>
      <c r="AR24" s="13">
        <f ca="1">SUMIF(INDIRECT("'"&amp;AR23&amp;"'!$A$17:$B$26"),$B$24,INDIRECT("'"&amp;AR23&amp;"'!$J$17:$J$26"))</f>
        <v>0</v>
      </c>
      <c r="AS24" s="13">
        <f ca="1">SUMIF(INDIRECT("'"&amp;AS23&amp;"'!$A$17:$B$26"),$B$24,INDIRECT("'"&amp;AS23&amp;"'!$J$17:$J$26"))</f>
        <v>0</v>
      </c>
      <c r="AT24" s="13">
        <f ca="1">SUMIF(INDIRECT("'"&amp;AT23&amp;"'!$A$17:$B$26"),$B$24,INDIRECT("'"&amp;AT23&amp;"'!$J$17:$J$26"))</f>
        <v>0</v>
      </c>
      <c r="AU24" s="13">
        <f t="shared" ref="AU24" ca="1" si="23">SUMIF(INDIRECT("'"&amp;AU23&amp;"'!$A$17:$B$26"),$B$24,INDIRECT("'"&amp;AU23&amp;"'!$J$17:$J$26"))</f>
        <v>0</v>
      </c>
      <c r="AV24" s="13">
        <f t="shared" ref="AV24" ca="1" si="24">SUMIF(INDIRECT("'"&amp;AV23&amp;"'!$A$17:$B$26"),$B$24,INDIRECT("'"&amp;AV23&amp;"'!$J$17:$J$26"))</f>
        <v>0</v>
      </c>
      <c r="AW24" s="13">
        <f t="shared" ref="AW24" ca="1" si="25">SUMIF(INDIRECT("'"&amp;AW23&amp;"'!$A$17:$B$26"),$B$24,INDIRECT("'"&amp;AW23&amp;"'!$J$17:$J$26"))</f>
        <v>0</v>
      </c>
      <c r="AX24" s="13">
        <f t="shared" ref="AX24" ca="1" si="26">SUMIF(INDIRECT("'"&amp;AX23&amp;"'!$A$17:$B$26"),$B$24,INDIRECT("'"&amp;AX23&amp;"'!$J$17:$J$26"))</f>
        <v>0</v>
      </c>
      <c r="AY24" s="13">
        <f t="shared" ref="AY24" ca="1" si="27">SUMIF(INDIRECT("'"&amp;AY23&amp;"'!$A$17:$B$26"),$B$24,INDIRECT("'"&amp;AY23&amp;"'!$J$17:$J$26"))</f>
        <v>0</v>
      </c>
      <c r="AZ24" s="13">
        <f t="shared" ref="AZ24" ca="1" si="28">SUMIF(INDIRECT("'"&amp;AZ23&amp;"'!$A$17:$B$26"),$B$24,INDIRECT("'"&amp;AZ23&amp;"'!$J$17:$J$26"))</f>
        <v>0</v>
      </c>
      <c r="BA24" s="13">
        <f t="shared" ref="BA24" ca="1" si="29">SUMIF(INDIRECT("'"&amp;BA23&amp;"'!$A$17:$B$26"),$B$24,INDIRECT("'"&amp;BA23&amp;"'!$J$17:$J$26"))</f>
        <v>0</v>
      </c>
      <c r="BB24" s="13">
        <f t="shared" ref="BB24" ca="1" si="30">SUMIF(INDIRECT("'"&amp;BB23&amp;"'!$A$17:$B$26"),$B$24,INDIRECT("'"&amp;BB23&amp;"'!$J$17:$J$26"))</f>
        <v>0</v>
      </c>
      <c r="BC24" s="13">
        <f t="shared" ref="BC24" ca="1" si="31">SUMIF(INDIRECT("'"&amp;BC23&amp;"'!$A$17:$B$26"),$B$24,INDIRECT("'"&amp;BC23&amp;"'!$J$17:$J$26"))</f>
        <v>0</v>
      </c>
      <c r="BD24" s="18">
        <f ca="1">SUMIF(INDIRECT("'"&amp;BD23&amp;"'!$A$17:$B$26"),$B$24,INDIRECT("'"&amp;BD23&amp;"'!$J$17:$J$26"))</f>
        <v>0</v>
      </c>
    </row>
    <row r="25" spans="2:56">
      <c r="B25" s="19" t="s">
        <v>54</v>
      </c>
      <c r="C25" s="20"/>
      <c r="D25" s="21">
        <f ca="1">SUMIF(INDIRECT("'"&amp;D23&amp;"'!$A$17:$B$26"),$B$25,INDIRECT("'"&amp;D23&amp;"'!$J$17:$J$26"))</f>
        <v>0</v>
      </c>
      <c r="E25" s="21">
        <f ca="1">SUMIF(INDIRECT("'"&amp;E23&amp;"'!$A$17:$B$26"),$B$25,INDIRECT("'"&amp;E23&amp;"'!$J$17:$J$26"))</f>
        <v>0</v>
      </c>
      <c r="F25" s="21">
        <f ca="1">SUMIF(INDIRECT("'"&amp;F23&amp;"'!$A$17:$B$26"),$B$25,INDIRECT("'"&amp;F23&amp;"'!$J$17:$J$26"))</f>
        <v>0</v>
      </c>
      <c r="G25" s="21">
        <f t="shared" ref="G25:U25" ca="1" si="32">SUMIF(INDIRECT("'"&amp;G23&amp;"'!$A$17:$B$26"),$B$25,INDIRECT("'"&amp;G23&amp;"'!$J$17:$J$26"))</f>
        <v>0</v>
      </c>
      <c r="H25" s="21">
        <f t="shared" ca="1" si="32"/>
        <v>0</v>
      </c>
      <c r="I25" s="21">
        <f t="shared" ca="1" si="32"/>
        <v>0</v>
      </c>
      <c r="J25" s="21">
        <f t="shared" ca="1" si="32"/>
        <v>0</v>
      </c>
      <c r="K25" s="21">
        <f t="shared" ca="1" si="32"/>
        <v>0</v>
      </c>
      <c r="L25" s="21">
        <f t="shared" ca="1" si="32"/>
        <v>0</v>
      </c>
      <c r="M25" s="21">
        <f t="shared" ca="1" si="32"/>
        <v>0</v>
      </c>
      <c r="N25" s="21">
        <f t="shared" ca="1" si="32"/>
        <v>0</v>
      </c>
      <c r="O25" s="21">
        <f t="shared" ca="1" si="32"/>
        <v>0</v>
      </c>
      <c r="P25" s="21">
        <f t="shared" ca="1" si="32"/>
        <v>0</v>
      </c>
      <c r="Q25" s="21">
        <f t="shared" ca="1" si="32"/>
        <v>0</v>
      </c>
      <c r="R25" s="21">
        <f t="shared" ca="1" si="32"/>
        <v>0</v>
      </c>
      <c r="S25" s="21">
        <f t="shared" ca="1" si="32"/>
        <v>0</v>
      </c>
      <c r="T25" s="21">
        <f t="shared" ca="1" si="32"/>
        <v>0</v>
      </c>
      <c r="U25" s="21">
        <f t="shared" ca="1" si="32"/>
        <v>0</v>
      </c>
      <c r="V25" s="21">
        <f t="shared" ref="V25:AQ25" ca="1" si="33">SUMIF(INDIRECT("'"&amp;V23&amp;"'!$A$17:$B$26"),$B$25,INDIRECT("'"&amp;V23&amp;"'!$J$17:$J$26"))</f>
        <v>0</v>
      </c>
      <c r="W25" s="21">
        <f t="shared" ca="1" si="33"/>
        <v>0</v>
      </c>
      <c r="X25" s="21">
        <f t="shared" ca="1" si="33"/>
        <v>0</v>
      </c>
      <c r="Y25" s="21">
        <f t="shared" ca="1" si="33"/>
        <v>0</v>
      </c>
      <c r="Z25" s="21">
        <f t="shared" ca="1" si="33"/>
        <v>0</v>
      </c>
      <c r="AA25" s="21">
        <f t="shared" ca="1" si="33"/>
        <v>0</v>
      </c>
      <c r="AB25" s="21">
        <f t="shared" ca="1" si="33"/>
        <v>0</v>
      </c>
      <c r="AC25" s="21">
        <f t="shared" ca="1" si="33"/>
        <v>0</v>
      </c>
      <c r="AD25" s="21">
        <f t="shared" ca="1" si="33"/>
        <v>0</v>
      </c>
      <c r="AE25" s="21">
        <f t="shared" ca="1" si="33"/>
        <v>0</v>
      </c>
      <c r="AF25" s="21">
        <f t="shared" ca="1" si="33"/>
        <v>0</v>
      </c>
      <c r="AG25" s="21">
        <f t="shared" ca="1" si="33"/>
        <v>0</v>
      </c>
      <c r="AH25" s="21">
        <f t="shared" ca="1" si="33"/>
        <v>0</v>
      </c>
      <c r="AI25" s="21">
        <f t="shared" ca="1" si="33"/>
        <v>0</v>
      </c>
      <c r="AJ25" s="21">
        <f t="shared" ca="1" si="33"/>
        <v>0</v>
      </c>
      <c r="AK25" s="21">
        <f t="shared" ca="1" si="33"/>
        <v>0</v>
      </c>
      <c r="AL25" s="21">
        <f t="shared" ca="1" si="33"/>
        <v>0</v>
      </c>
      <c r="AM25" s="21">
        <f t="shared" ca="1" si="33"/>
        <v>0</v>
      </c>
      <c r="AN25" s="21">
        <f t="shared" ca="1" si="33"/>
        <v>0</v>
      </c>
      <c r="AO25" s="21">
        <f t="shared" ca="1" si="33"/>
        <v>0</v>
      </c>
      <c r="AP25" s="21">
        <f t="shared" ca="1" si="33"/>
        <v>0</v>
      </c>
      <c r="AQ25" s="21">
        <f t="shared" ca="1" si="33"/>
        <v>0</v>
      </c>
      <c r="AR25" s="21">
        <f ca="1">SUMIF(INDIRECT("'"&amp;AR23&amp;"'!$A$17:$B$26"),$B$25,INDIRECT("'"&amp;AR23&amp;"'!$J$17:$J$26"))</f>
        <v>0</v>
      </c>
      <c r="AS25" s="21">
        <f ca="1">SUMIF(INDIRECT("'"&amp;AS23&amp;"'!$A$17:$B$26"),$B$25,INDIRECT("'"&amp;AS23&amp;"'!$J$17:$J$26"))</f>
        <v>0</v>
      </c>
      <c r="AT25" s="21">
        <f ca="1">SUMIF(INDIRECT("'"&amp;AT23&amp;"'!$A$17:$B$26"),$B$25,INDIRECT("'"&amp;AT23&amp;"'!$J$17:$J$26"))</f>
        <v>0</v>
      </c>
      <c r="AU25" s="21">
        <f t="shared" ref="AU25:BC25" ca="1" si="34">SUMIF(INDIRECT("'"&amp;AU23&amp;"'!$A$17:$B$26"),$B$25,INDIRECT("'"&amp;AU23&amp;"'!$J$17:$J$26"))</f>
        <v>0</v>
      </c>
      <c r="AV25" s="21">
        <f t="shared" ca="1" si="34"/>
        <v>0</v>
      </c>
      <c r="AW25" s="21">
        <f t="shared" ca="1" si="34"/>
        <v>0</v>
      </c>
      <c r="AX25" s="21">
        <f t="shared" ca="1" si="34"/>
        <v>0</v>
      </c>
      <c r="AY25" s="21">
        <f t="shared" ca="1" si="34"/>
        <v>0</v>
      </c>
      <c r="AZ25" s="21">
        <f t="shared" ca="1" si="34"/>
        <v>0</v>
      </c>
      <c r="BA25" s="21">
        <f t="shared" ca="1" si="34"/>
        <v>0</v>
      </c>
      <c r="BB25" s="21">
        <f t="shared" ca="1" si="34"/>
        <v>0</v>
      </c>
      <c r="BC25" s="21">
        <f t="shared" ca="1" si="34"/>
        <v>0</v>
      </c>
      <c r="BD25" s="22">
        <f ca="1">SUMIF(INDIRECT("'"&amp;BD23&amp;"'!$A$17:$B$26"),$B$25,INDIRECT("'"&amp;BD23&amp;"'!$J$17:$J$26"))</f>
        <v>0</v>
      </c>
    </row>
    <row r="26" spans="2:56"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</row>
    <row r="27" spans="2:56">
      <c r="B27" s="31" t="s">
        <v>55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6"/>
    </row>
    <row r="28" spans="2:56">
      <c r="B28" s="23" t="s">
        <v>56</v>
      </c>
      <c r="C28" s="12"/>
      <c r="D28" s="13">
        <f ca="1">SUMIF(INDIRECT("'"&amp;D23&amp;"'!$A$31:$B$38"),$B$28,INDIRECT("'"&amp;D23&amp;"'!$J$31:$J$38"))</f>
        <v>0</v>
      </c>
      <c r="E28" s="13">
        <f ca="1">SUMIF(INDIRECT("'"&amp;E23&amp;"'!$A$31:$B$38"),$B$28,INDIRECT("'"&amp;E23&amp;"'!$J$31:$J$38"))</f>
        <v>0</v>
      </c>
      <c r="F28" s="13">
        <f ca="1">SUMIF(INDIRECT("'"&amp;F23&amp;"'!$A$31:$B$38"),$B$28,INDIRECT("'"&amp;F23&amp;"'!$J$31:$J$38"))</f>
        <v>0</v>
      </c>
      <c r="G28" s="13">
        <f t="shared" ref="G28:U28" ca="1" si="35">SUMIF(INDIRECT("'"&amp;G23&amp;"'!$A$31:$B$38"),$B$28,INDIRECT("'"&amp;G23&amp;"'!$J$31:$J$38"))</f>
        <v>0</v>
      </c>
      <c r="H28" s="13">
        <f t="shared" ca="1" si="35"/>
        <v>0</v>
      </c>
      <c r="I28" s="13">
        <f t="shared" ca="1" si="35"/>
        <v>0</v>
      </c>
      <c r="J28" s="13">
        <f t="shared" ca="1" si="35"/>
        <v>0</v>
      </c>
      <c r="K28" s="13">
        <f t="shared" ca="1" si="35"/>
        <v>0</v>
      </c>
      <c r="L28" s="13">
        <f t="shared" ca="1" si="35"/>
        <v>0</v>
      </c>
      <c r="M28" s="13">
        <f t="shared" ca="1" si="35"/>
        <v>0</v>
      </c>
      <c r="N28" s="13">
        <f t="shared" ca="1" si="35"/>
        <v>0</v>
      </c>
      <c r="O28" s="13">
        <f t="shared" ca="1" si="35"/>
        <v>0</v>
      </c>
      <c r="P28" s="13">
        <f t="shared" ca="1" si="35"/>
        <v>0</v>
      </c>
      <c r="Q28" s="13">
        <f t="shared" ca="1" si="35"/>
        <v>0</v>
      </c>
      <c r="R28" s="13">
        <f t="shared" ca="1" si="35"/>
        <v>0</v>
      </c>
      <c r="S28" s="13">
        <f t="shared" ca="1" si="35"/>
        <v>0</v>
      </c>
      <c r="T28" s="13">
        <f t="shared" ca="1" si="35"/>
        <v>0</v>
      </c>
      <c r="U28" s="13">
        <f t="shared" ca="1" si="35"/>
        <v>0</v>
      </c>
      <c r="V28" s="13">
        <f t="shared" ref="V28:AQ28" ca="1" si="36">SUMIF(INDIRECT("'"&amp;V23&amp;"'!$A$31:$B$38"),$B$28,INDIRECT("'"&amp;V23&amp;"'!$J$31:$J$38"))</f>
        <v>0</v>
      </c>
      <c r="W28" s="13">
        <f t="shared" ca="1" si="36"/>
        <v>0</v>
      </c>
      <c r="X28" s="13">
        <f t="shared" ca="1" si="36"/>
        <v>0</v>
      </c>
      <c r="Y28" s="13">
        <f t="shared" ca="1" si="36"/>
        <v>0</v>
      </c>
      <c r="Z28" s="13">
        <f t="shared" ca="1" si="36"/>
        <v>0</v>
      </c>
      <c r="AA28" s="13">
        <f t="shared" ca="1" si="36"/>
        <v>0</v>
      </c>
      <c r="AB28" s="13">
        <f t="shared" ca="1" si="36"/>
        <v>0</v>
      </c>
      <c r="AC28" s="13">
        <f t="shared" ca="1" si="36"/>
        <v>0</v>
      </c>
      <c r="AD28" s="13">
        <f t="shared" ca="1" si="36"/>
        <v>0</v>
      </c>
      <c r="AE28" s="13">
        <f t="shared" ca="1" si="36"/>
        <v>0</v>
      </c>
      <c r="AF28" s="13">
        <f t="shared" ca="1" si="36"/>
        <v>0</v>
      </c>
      <c r="AG28" s="13">
        <f t="shared" ca="1" si="36"/>
        <v>0</v>
      </c>
      <c r="AH28" s="13">
        <f t="shared" ca="1" si="36"/>
        <v>0</v>
      </c>
      <c r="AI28" s="13">
        <f t="shared" ca="1" si="36"/>
        <v>0</v>
      </c>
      <c r="AJ28" s="13">
        <f t="shared" ca="1" si="36"/>
        <v>0</v>
      </c>
      <c r="AK28" s="13">
        <f t="shared" ca="1" si="36"/>
        <v>0</v>
      </c>
      <c r="AL28" s="13">
        <f t="shared" ca="1" si="36"/>
        <v>0</v>
      </c>
      <c r="AM28" s="13">
        <f t="shared" ca="1" si="36"/>
        <v>0</v>
      </c>
      <c r="AN28" s="13">
        <f t="shared" ca="1" si="36"/>
        <v>0</v>
      </c>
      <c r="AO28" s="13">
        <f t="shared" ca="1" si="36"/>
        <v>0</v>
      </c>
      <c r="AP28" s="13">
        <f t="shared" ca="1" si="36"/>
        <v>0</v>
      </c>
      <c r="AQ28" s="13">
        <f t="shared" ca="1" si="36"/>
        <v>0</v>
      </c>
      <c r="AR28" s="13">
        <f ca="1">SUMIF(INDIRECT("'"&amp;AR23&amp;"'!$A$31:$B$38"),$B$28,INDIRECT("'"&amp;AR23&amp;"'!$J$31:$J$38"))</f>
        <v>0</v>
      </c>
      <c r="AS28" s="13">
        <f ca="1">SUMIF(INDIRECT("'"&amp;AS23&amp;"'!$A$31:$B$38"),$B$28,INDIRECT("'"&amp;AS23&amp;"'!$J$31:$J$38"))</f>
        <v>0</v>
      </c>
      <c r="AT28" s="13">
        <f ca="1">SUMIF(INDIRECT("'"&amp;AT23&amp;"'!$A$31:$B$38"),$B$28,INDIRECT("'"&amp;AT23&amp;"'!$J$31:$J$38"))</f>
        <v>0</v>
      </c>
      <c r="AU28" s="13">
        <f t="shared" ref="AU28:BC28" ca="1" si="37">SUMIF(INDIRECT("'"&amp;AU23&amp;"'!$A$31:$B$38"),$B$28,INDIRECT("'"&amp;AU23&amp;"'!$J$31:$J$38"))</f>
        <v>0</v>
      </c>
      <c r="AV28" s="13">
        <f t="shared" ca="1" si="37"/>
        <v>0</v>
      </c>
      <c r="AW28" s="13">
        <f t="shared" ca="1" si="37"/>
        <v>0</v>
      </c>
      <c r="AX28" s="13">
        <f t="shared" ca="1" si="37"/>
        <v>0</v>
      </c>
      <c r="AY28" s="13">
        <f t="shared" ca="1" si="37"/>
        <v>0</v>
      </c>
      <c r="AZ28" s="13">
        <f t="shared" ca="1" si="37"/>
        <v>0</v>
      </c>
      <c r="BA28" s="13">
        <f t="shared" ca="1" si="37"/>
        <v>0</v>
      </c>
      <c r="BB28" s="13">
        <f t="shared" ca="1" si="37"/>
        <v>0</v>
      </c>
      <c r="BC28" s="13">
        <f t="shared" ca="1" si="37"/>
        <v>0</v>
      </c>
      <c r="BD28" s="18">
        <f ca="1">SUMIF(INDIRECT("'"&amp;BD23&amp;"'!$A$31:$B$38"),$B$28,INDIRECT("'"&amp;BD23&amp;"'!$J$31:$J$38"))</f>
        <v>0</v>
      </c>
    </row>
    <row r="29" spans="2:56">
      <c r="B29" s="23" t="s">
        <v>57</v>
      </c>
      <c r="C29" s="12"/>
      <c r="D29" s="13">
        <f ca="1">SUMIF(INDIRECT("'"&amp;D23&amp;"'!$A$31:$B$38"),$B$29,INDIRECT("'"&amp;D23&amp;"'!$J$31:$J$38"))</f>
        <v>0</v>
      </c>
      <c r="E29" s="13">
        <f ca="1">SUMIF(INDIRECT("'"&amp;E23&amp;"'!$A$31:$B$38"),$B$29,INDIRECT("'"&amp;E23&amp;"'!$J$31:$J$38"))</f>
        <v>0</v>
      </c>
      <c r="F29" s="13">
        <f ca="1">SUMIF(INDIRECT("'"&amp;F23&amp;"'!$A$31:$B$38"),$B$29,INDIRECT("'"&amp;F23&amp;"'!$J$31:$J$38"))</f>
        <v>0</v>
      </c>
      <c r="G29" s="13">
        <f t="shared" ref="G29:U29" ca="1" si="38">SUMIF(INDIRECT("'"&amp;G23&amp;"'!$A$31:$B$38"),$B$29,INDIRECT("'"&amp;G23&amp;"'!$J$31:$J$38"))</f>
        <v>0</v>
      </c>
      <c r="H29" s="13">
        <f t="shared" ca="1" si="38"/>
        <v>0</v>
      </c>
      <c r="I29" s="13">
        <f t="shared" ca="1" si="38"/>
        <v>0</v>
      </c>
      <c r="J29" s="13">
        <f t="shared" ca="1" si="38"/>
        <v>0</v>
      </c>
      <c r="K29" s="13">
        <f t="shared" ca="1" si="38"/>
        <v>0</v>
      </c>
      <c r="L29" s="13">
        <f t="shared" ca="1" si="38"/>
        <v>0</v>
      </c>
      <c r="M29" s="13">
        <f t="shared" ca="1" si="38"/>
        <v>0</v>
      </c>
      <c r="N29" s="13">
        <f t="shared" ca="1" si="38"/>
        <v>0</v>
      </c>
      <c r="O29" s="13">
        <f t="shared" ca="1" si="38"/>
        <v>0</v>
      </c>
      <c r="P29" s="13">
        <f t="shared" ca="1" si="38"/>
        <v>0</v>
      </c>
      <c r="Q29" s="13">
        <f t="shared" ca="1" si="38"/>
        <v>0</v>
      </c>
      <c r="R29" s="13">
        <f t="shared" ca="1" si="38"/>
        <v>0</v>
      </c>
      <c r="S29" s="13">
        <f t="shared" ca="1" si="38"/>
        <v>0</v>
      </c>
      <c r="T29" s="13">
        <f t="shared" ca="1" si="38"/>
        <v>0</v>
      </c>
      <c r="U29" s="13">
        <f t="shared" ca="1" si="38"/>
        <v>0</v>
      </c>
      <c r="V29" s="13">
        <f t="shared" ref="V29:AQ29" ca="1" si="39">SUMIF(INDIRECT("'"&amp;V23&amp;"'!$A$31:$B$38"),$B$29,INDIRECT("'"&amp;V23&amp;"'!$J$31:$J$38"))</f>
        <v>0</v>
      </c>
      <c r="W29" s="13">
        <f t="shared" ca="1" si="39"/>
        <v>0</v>
      </c>
      <c r="X29" s="13">
        <f t="shared" ca="1" si="39"/>
        <v>0</v>
      </c>
      <c r="Y29" s="13">
        <f t="shared" ca="1" si="39"/>
        <v>0</v>
      </c>
      <c r="Z29" s="13">
        <f t="shared" ca="1" si="39"/>
        <v>0</v>
      </c>
      <c r="AA29" s="13">
        <f t="shared" ca="1" si="39"/>
        <v>0</v>
      </c>
      <c r="AB29" s="13">
        <f t="shared" ca="1" si="39"/>
        <v>0</v>
      </c>
      <c r="AC29" s="13">
        <f t="shared" ca="1" si="39"/>
        <v>0</v>
      </c>
      <c r="AD29" s="13">
        <f t="shared" ca="1" si="39"/>
        <v>0</v>
      </c>
      <c r="AE29" s="13">
        <f t="shared" ca="1" si="39"/>
        <v>0</v>
      </c>
      <c r="AF29" s="13">
        <f t="shared" ca="1" si="39"/>
        <v>0</v>
      </c>
      <c r="AG29" s="13">
        <f t="shared" ca="1" si="39"/>
        <v>0</v>
      </c>
      <c r="AH29" s="13">
        <f t="shared" ca="1" si="39"/>
        <v>0</v>
      </c>
      <c r="AI29" s="13">
        <f t="shared" ca="1" si="39"/>
        <v>0</v>
      </c>
      <c r="AJ29" s="13">
        <f t="shared" ca="1" si="39"/>
        <v>0</v>
      </c>
      <c r="AK29" s="13">
        <f t="shared" ca="1" si="39"/>
        <v>0</v>
      </c>
      <c r="AL29" s="13">
        <f t="shared" ca="1" si="39"/>
        <v>0</v>
      </c>
      <c r="AM29" s="13">
        <f t="shared" ca="1" si="39"/>
        <v>0</v>
      </c>
      <c r="AN29" s="13">
        <f t="shared" ca="1" si="39"/>
        <v>0</v>
      </c>
      <c r="AO29" s="13">
        <f t="shared" ca="1" si="39"/>
        <v>0</v>
      </c>
      <c r="AP29" s="13">
        <f t="shared" ca="1" si="39"/>
        <v>0</v>
      </c>
      <c r="AQ29" s="13">
        <f t="shared" ca="1" si="39"/>
        <v>0</v>
      </c>
      <c r="AR29" s="13">
        <f ca="1">SUMIF(INDIRECT("'"&amp;AR23&amp;"'!$A$31:$B$38"),$B$29,INDIRECT("'"&amp;AR23&amp;"'!$J$31:$J$38"))</f>
        <v>0</v>
      </c>
      <c r="AS29" s="13">
        <f ca="1">SUMIF(INDIRECT("'"&amp;AS23&amp;"'!$A$31:$B$38"),$B$29,INDIRECT("'"&amp;AS23&amp;"'!$J$31:$J$38"))</f>
        <v>0</v>
      </c>
      <c r="AT29" s="13">
        <f ca="1">SUMIF(INDIRECT("'"&amp;AT23&amp;"'!$A$31:$B$38"),$B$29,INDIRECT("'"&amp;AT23&amp;"'!$J$31:$J$38"))</f>
        <v>0</v>
      </c>
      <c r="AU29" s="13">
        <f t="shared" ref="AU29:BC29" ca="1" si="40">SUMIF(INDIRECT("'"&amp;AU23&amp;"'!$A$31:$B$38"),$B$29,INDIRECT("'"&amp;AU23&amp;"'!$J$31:$J$38"))</f>
        <v>0</v>
      </c>
      <c r="AV29" s="13">
        <f t="shared" ca="1" si="40"/>
        <v>0</v>
      </c>
      <c r="AW29" s="13">
        <f t="shared" ca="1" si="40"/>
        <v>0</v>
      </c>
      <c r="AX29" s="13">
        <f t="shared" ca="1" si="40"/>
        <v>0</v>
      </c>
      <c r="AY29" s="13">
        <f t="shared" ca="1" si="40"/>
        <v>0</v>
      </c>
      <c r="AZ29" s="13">
        <f t="shared" ca="1" si="40"/>
        <v>0</v>
      </c>
      <c r="BA29" s="13">
        <f t="shared" ca="1" si="40"/>
        <v>0</v>
      </c>
      <c r="BB29" s="13">
        <f t="shared" ca="1" si="40"/>
        <v>0</v>
      </c>
      <c r="BC29" s="13">
        <f t="shared" ca="1" si="40"/>
        <v>0</v>
      </c>
      <c r="BD29" s="18">
        <f ca="1">SUMIF(INDIRECT("'"&amp;BD23&amp;"'!$A$31:$B$38"),$B$29,INDIRECT("'"&amp;BD23&amp;"'!$J$31:$J$38"))</f>
        <v>0</v>
      </c>
    </row>
    <row r="30" spans="2:56">
      <c r="B30" s="23" t="s">
        <v>58</v>
      </c>
      <c r="C30" s="12"/>
      <c r="D30" s="13">
        <f ca="1">SUMIF(INDIRECT("'"&amp;D23&amp;"'!$A$31:$B$38"),$B$30,INDIRECT("'"&amp;D23&amp;"'!$J$31:$J$38"))</f>
        <v>0</v>
      </c>
      <c r="E30" s="13">
        <f ca="1">SUMIF(INDIRECT("'"&amp;E23&amp;"'!$A$31:$B$38"),$B$30,INDIRECT("'"&amp;E23&amp;"'!$J$31:$J$38"))</f>
        <v>0</v>
      </c>
      <c r="F30" s="13">
        <f ca="1">SUMIF(INDIRECT("'"&amp;F23&amp;"'!$A$31:$B$38"),$B$30,INDIRECT("'"&amp;F23&amp;"'!$J$31:$J$38"))</f>
        <v>0</v>
      </c>
      <c r="G30" s="13">
        <f t="shared" ref="G30:U30" ca="1" si="41">SUMIF(INDIRECT("'"&amp;G23&amp;"'!$A$31:$B$38"),$B$30,INDIRECT("'"&amp;G23&amp;"'!$J$31:$J$38"))</f>
        <v>0</v>
      </c>
      <c r="H30" s="13">
        <f t="shared" ca="1" si="41"/>
        <v>0</v>
      </c>
      <c r="I30" s="13">
        <f t="shared" ca="1" si="41"/>
        <v>0</v>
      </c>
      <c r="J30" s="13">
        <f t="shared" ca="1" si="41"/>
        <v>0</v>
      </c>
      <c r="K30" s="13">
        <f t="shared" ca="1" si="41"/>
        <v>0</v>
      </c>
      <c r="L30" s="13">
        <f t="shared" ca="1" si="41"/>
        <v>0</v>
      </c>
      <c r="M30" s="13">
        <f t="shared" ca="1" si="41"/>
        <v>0</v>
      </c>
      <c r="N30" s="13">
        <f t="shared" ca="1" si="41"/>
        <v>0</v>
      </c>
      <c r="O30" s="13">
        <f t="shared" ca="1" si="41"/>
        <v>0</v>
      </c>
      <c r="P30" s="13">
        <f t="shared" ca="1" si="41"/>
        <v>0</v>
      </c>
      <c r="Q30" s="13">
        <f t="shared" ca="1" si="41"/>
        <v>0</v>
      </c>
      <c r="R30" s="13">
        <f t="shared" ca="1" si="41"/>
        <v>0</v>
      </c>
      <c r="S30" s="13">
        <f t="shared" ca="1" si="41"/>
        <v>0</v>
      </c>
      <c r="T30" s="13">
        <f t="shared" ca="1" si="41"/>
        <v>0</v>
      </c>
      <c r="U30" s="13">
        <f t="shared" ca="1" si="41"/>
        <v>0</v>
      </c>
      <c r="V30" s="13">
        <f t="shared" ref="V30:AQ30" ca="1" si="42">SUMIF(INDIRECT("'"&amp;V23&amp;"'!$A$31:$B$38"),$B$30,INDIRECT("'"&amp;V23&amp;"'!$J$31:$J$38"))</f>
        <v>0</v>
      </c>
      <c r="W30" s="13">
        <f t="shared" ca="1" si="42"/>
        <v>0</v>
      </c>
      <c r="X30" s="13">
        <f t="shared" ca="1" si="42"/>
        <v>0</v>
      </c>
      <c r="Y30" s="13">
        <f t="shared" ca="1" si="42"/>
        <v>0</v>
      </c>
      <c r="Z30" s="13">
        <f t="shared" ca="1" si="42"/>
        <v>0</v>
      </c>
      <c r="AA30" s="13">
        <f t="shared" ca="1" si="42"/>
        <v>0</v>
      </c>
      <c r="AB30" s="13">
        <f t="shared" ca="1" si="42"/>
        <v>0</v>
      </c>
      <c r="AC30" s="13">
        <f t="shared" ca="1" si="42"/>
        <v>0</v>
      </c>
      <c r="AD30" s="13">
        <f t="shared" ca="1" si="42"/>
        <v>0</v>
      </c>
      <c r="AE30" s="13">
        <f t="shared" ca="1" si="42"/>
        <v>0</v>
      </c>
      <c r="AF30" s="13">
        <f t="shared" ca="1" si="42"/>
        <v>0</v>
      </c>
      <c r="AG30" s="13">
        <f t="shared" ca="1" si="42"/>
        <v>0</v>
      </c>
      <c r="AH30" s="13">
        <f t="shared" ca="1" si="42"/>
        <v>0</v>
      </c>
      <c r="AI30" s="13">
        <f t="shared" ca="1" si="42"/>
        <v>0</v>
      </c>
      <c r="AJ30" s="13">
        <f t="shared" ca="1" si="42"/>
        <v>0</v>
      </c>
      <c r="AK30" s="13">
        <f t="shared" ca="1" si="42"/>
        <v>0</v>
      </c>
      <c r="AL30" s="13">
        <f t="shared" ca="1" si="42"/>
        <v>0</v>
      </c>
      <c r="AM30" s="13">
        <f t="shared" ca="1" si="42"/>
        <v>0</v>
      </c>
      <c r="AN30" s="13">
        <f t="shared" ca="1" si="42"/>
        <v>0</v>
      </c>
      <c r="AO30" s="13">
        <f t="shared" ca="1" si="42"/>
        <v>0</v>
      </c>
      <c r="AP30" s="13">
        <f t="shared" ca="1" si="42"/>
        <v>0</v>
      </c>
      <c r="AQ30" s="13">
        <f t="shared" ca="1" si="42"/>
        <v>0</v>
      </c>
      <c r="AR30" s="13">
        <f ca="1">SUMIF(INDIRECT("'"&amp;AR23&amp;"'!$A$31:$B$38"),$B$30,INDIRECT("'"&amp;AR23&amp;"'!$J$31:$J$38"))</f>
        <v>0</v>
      </c>
      <c r="AS30" s="13">
        <f ca="1">SUMIF(INDIRECT("'"&amp;AS23&amp;"'!$A$31:$B$38"),$B$30,INDIRECT("'"&amp;AS23&amp;"'!$J$31:$J$38"))</f>
        <v>0</v>
      </c>
      <c r="AT30" s="13">
        <f ca="1">SUMIF(INDIRECT("'"&amp;AT23&amp;"'!$A$31:$B$38"),$B$30,INDIRECT("'"&amp;AT23&amp;"'!$J$31:$J$38"))</f>
        <v>0</v>
      </c>
      <c r="AU30" s="13">
        <f t="shared" ref="AU30:BC30" ca="1" si="43">SUMIF(INDIRECT("'"&amp;AU23&amp;"'!$A$31:$B$38"),$B$30,INDIRECT("'"&amp;AU23&amp;"'!$J$31:$J$38"))</f>
        <v>0</v>
      </c>
      <c r="AV30" s="13">
        <f t="shared" ca="1" si="43"/>
        <v>0</v>
      </c>
      <c r="AW30" s="13">
        <f t="shared" ca="1" si="43"/>
        <v>0</v>
      </c>
      <c r="AX30" s="13">
        <f t="shared" ca="1" si="43"/>
        <v>0</v>
      </c>
      <c r="AY30" s="13">
        <f t="shared" ca="1" si="43"/>
        <v>0</v>
      </c>
      <c r="AZ30" s="13">
        <f t="shared" ca="1" si="43"/>
        <v>0</v>
      </c>
      <c r="BA30" s="13">
        <f t="shared" ca="1" si="43"/>
        <v>0</v>
      </c>
      <c r="BB30" s="13">
        <f t="shared" ca="1" si="43"/>
        <v>0</v>
      </c>
      <c r="BC30" s="13">
        <f t="shared" ca="1" si="43"/>
        <v>0</v>
      </c>
      <c r="BD30" s="18">
        <f ca="1">SUMIF(INDIRECT("'"&amp;BD23&amp;"'!$A$31:$B$38"),$B$30,INDIRECT("'"&amp;BD23&amp;"'!$J$31:$J$38"))</f>
        <v>0</v>
      </c>
    </row>
    <row r="31" spans="2:56">
      <c r="B31" s="23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8"/>
    </row>
    <row r="32" spans="2:56">
      <c r="B32" s="23" t="s">
        <v>59</v>
      </c>
      <c r="C32" s="12"/>
      <c r="D32" s="13">
        <f ca="1">SUMIF(INDIRECT("'"&amp;D23&amp;"'!$A$31:$B$38"),$B$32,INDIRECT("'"&amp;D23&amp;"'!$J$31:$J$38"))</f>
        <v>0</v>
      </c>
      <c r="E32" s="13">
        <f ca="1">SUMIF(INDIRECT("'"&amp;E23&amp;"'!$A$31:$B$38"),$B$32,INDIRECT("'"&amp;E23&amp;"'!$J$31:$J$38"))</f>
        <v>0</v>
      </c>
      <c r="F32" s="13">
        <f ca="1">SUMIF(INDIRECT("'"&amp;F23&amp;"'!$A$31:$B$38"),$B$32,INDIRECT("'"&amp;F23&amp;"'!$J$31:$J$38"))</f>
        <v>0</v>
      </c>
      <c r="G32" s="13">
        <f ca="1">SUMIF(INDIRECT("'"&amp;G23&amp;"'!$A$31:$B$38"),$B$32,INDIRECT("'"&amp;G23&amp;"'!$J$31:$J$38"))</f>
        <v>0</v>
      </c>
      <c r="H32" s="13">
        <f t="shared" ref="H32:U32" ca="1" si="44">SUMIF(INDIRECT("'"&amp;H23&amp;"'!$A$31:$B$38"),$B$32,INDIRECT("'"&amp;H23&amp;"'!$J$31:$J$38"))</f>
        <v>0</v>
      </c>
      <c r="I32" s="13">
        <f t="shared" ca="1" si="44"/>
        <v>0</v>
      </c>
      <c r="J32" s="13">
        <f t="shared" ca="1" si="44"/>
        <v>0</v>
      </c>
      <c r="K32" s="13">
        <f t="shared" ca="1" si="44"/>
        <v>0</v>
      </c>
      <c r="L32" s="13">
        <f t="shared" ca="1" si="44"/>
        <v>0</v>
      </c>
      <c r="M32" s="13">
        <f t="shared" ca="1" si="44"/>
        <v>0</v>
      </c>
      <c r="N32" s="13">
        <f t="shared" ca="1" si="44"/>
        <v>0</v>
      </c>
      <c r="O32" s="13">
        <f t="shared" ca="1" si="44"/>
        <v>0</v>
      </c>
      <c r="P32" s="13">
        <f t="shared" ca="1" si="44"/>
        <v>0</v>
      </c>
      <c r="Q32" s="13">
        <f t="shared" ca="1" si="44"/>
        <v>0</v>
      </c>
      <c r="R32" s="13">
        <f t="shared" ca="1" si="44"/>
        <v>0</v>
      </c>
      <c r="S32" s="13">
        <f t="shared" ca="1" si="44"/>
        <v>0</v>
      </c>
      <c r="T32" s="13">
        <f t="shared" ca="1" si="44"/>
        <v>0</v>
      </c>
      <c r="U32" s="13">
        <f t="shared" ca="1" si="44"/>
        <v>0</v>
      </c>
      <c r="V32" s="13">
        <f t="shared" ref="V32:AQ32" ca="1" si="45">SUMIF(INDIRECT("'"&amp;V23&amp;"'!$A$31:$B$38"),$B$32,INDIRECT("'"&amp;V23&amp;"'!$J$31:$J$38"))</f>
        <v>0</v>
      </c>
      <c r="W32" s="13">
        <f t="shared" ca="1" si="45"/>
        <v>0</v>
      </c>
      <c r="X32" s="13">
        <f t="shared" ca="1" si="45"/>
        <v>0</v>
      </c>
      <c r="Y32" s="13">
        <f t="shared" ca="1" si="45"/>
        <v>0</v>
      </c>
      <c r="Z32" s="13">
        <f t="shared" ca="1" si="45"/>
        <v>0</v>
      </c>
      <c r="AA32" s="13">
        <f t="shared" ca="1" si="45"/>
        <v>0</v>
      </c>
      <c r="AB32" s="13">
        <f t="shared" ca="1" si="45"/>
        <v>0</v>
      </c>
      <c r="AC32" s="13">
        <f t="shared" ca="1" si="45"/>
        <v>0</v>
      </c>
      <c r="AD32" s="13">
        <f t="shared" ca="1" si="45"/>
        <v>0</v>
      </c>
      <c r="AE32" s="13">
        <f t="shared" ca="1" si="45"/>
        <v>0</v>
      </c>
      <c r="AF32" s="13">
        <f t="shared" ca="1" si="45"/>
        <v>0</v>
      </c>
      <c r="AG32" s="13">
        <f t="shared" ca="1" si="45"/>
        <v>0</v>
      </c>
      <c r="AH32" s="13">
        <f t="shared" ca="1" si="45"/>
        <v>0</v>
      </c>
      <c r="AI32" s="13">
        <f t="shared" ca="1" si="45"/>
        <v>0</v>
      </c>
      <c r="AJ32" s="13">
        <f t="shared" ca="1" si="45"/>
        <v>0</v>
      </c>
      <c r="AK32" s="13">
        <f t="shared" ca="1" si="45"/>
        <v>0</v>
      </c>
      <c r="AL32" s="13">
        <f t="shared" ca="1" si="45"/>
        <v>0</v>
      </c>
      <c r="AM32" s="13">
        <f t="shared" ca="1" si="45"/>
        <v>0</v>
      </c>
      <c r="AN32" s="13">
        <f t="shared" ca="1" si="45"/>
        <v>0</v>
      </c>
      <c r="AO32" s="13">
        <f t="shared" ca="1" si="45"/>
        <v>0</v>
      </c>
      <c r="AP32" s="13">
        <f t="shared" ca="1" si="45"/>
        <v>0</v>
      </c>
      <c r="AQ32" s="13">
        <f t="shared" ca="1" si="45"/>
        <v>0</v>
      </c>
      <c r="AR32" s="13">
        <f ca="1">SUMIF(INDIRECT("'"&amp;AR23&amp;"'!$A$31:$B$38"),$B$32,INDIRECT("'"&amp;AR23&amp;"'!$J$31:$J$38"))</f>
        <v>0</v>
      </c>
      <c r="AS32" s="13">
        <f ca="1">SUMIF(INDIRECT("'"&amp;AS23&amp;"'!$A$31:$B$38"),$B$32,INDIRECT("'"&amp;AS23&amp;"'!$J$31:$J$38"))</f>
        <v>0</v>
      </c>
      <c r="AT32" s="13">
        <f ca="1">SUMIF(INDIRECT("'"&amp;AT23&amp;"'!$A$31:$B$38"),$B$32,INDIRECT("'"&amp;AT23&amp;"'!$J$31:$J$38"))</f>
        <v>0</v>
      </c>
      <c r="AU32" s="13">
        <f t="shared" ref="AU32:BC32" ca="1" si="46">SUMIF(INDIRECT("'"&amp;AU23&amp;"'!$A$31:$B$38"),$B$32,INDIRECT("'"&amp;AU23&amp;"'!$J$31:$J$38"))</f>
        <v>0</v>
      </c>
      <c r="AV32" s="13">
        <f t="shared" ca="1" si="46"/>
        <v>0</v>
      </c>
      <c r="AW32" s="13">
        <f t="shared" ca="1" si="46"/>
        <v>0</v>
      </c>
      <c r="AX32" s="13">
        <f t="shared" ca="1" si="46"/>
        <v>0</v>
      </c>
      <c r="AY32" s="13">
        <f t="shared" ca="1" si="46"/>
        <v>0</v>
      </c>
      <c r="AZ32" s="13">
        <f t="shared" ca="1" si="46"/>
        <v>0</v>
      </c>
      <c r="BA32" s="13">
        <f t="shared" ca="1" si="46"/>
        <v>0</v>
      </c>
      <c r="BB32" s="13">
        <f t="shared" ca="1" si="46"/>
        <v>0</v>
      </c>
      <c r="BC32" s="13">
        <f t="shared" ca="1" si="46"/>
        <v>0</v>
      </c>
      <c r="BD32" s="18">
        <f ca="1">SUMIF(INDIRECT("'"&amp;BD23&amp;"'!$A$31:$B$38"),$B$32,INDIRECT("'"&amp;BD23&amp;"'!$J$31:$J$38"))</f>
        <v>0</v>
      </c>
    </row>
    <row r="33" spans="2:56">
      <c r="B33" s="23" t="s">
        <v>60</v>
      </c>
      <c r="C33" s="12"/>
      <c r="D33" s="13">
        <f ca="1">SUMIF(INDIRECT("'"&amp;D23&amp;"'!$A$31:$B$38"),$B$33,INDIRECT("'"&amp;D23&amp;"'!$J$31:$J$38"))</f>
        <v>0</v>
      </c>
      <c r="E33" s="13">
        <f ca="1">SUMIF(INDIRECT("'"&amp;E23&amp;"'!$A$31:$B$38"),$B$33,INDIRECT("'"&amp;E23&amp;"'!$J$31:$J$38"))</f>
        <v>0</v>
      </c>
      <c r="F33" s="13">
        <f ca="1">SUMIF(INDIRECT("'"&amp;F23&amp;"'!$A$31:$B$38"),$B$33,INDIRECT("'"&amp;F23&amp;"'!$J$31:$J$38"))</f>
        <v>0</v>
      </c>
      <c r="G33" s="13">
        <f t="shared" ref="G33:U33" ca="1" si="47">SUMIF(INDIRECT("'"&amp;G23&amp;"'!$A$31:$B$38"),$B$33,INDIRECT("'"&amp;G23&amp;"'!$J$31:$J$38"))</f>
        <v>0</v>
      </c>
      <c r="H33" s="13">
        <f t="shared" ca="1" si="47"/>
        <v>0</v>
      </c>
      <c r="I33" s="13">
        <f t="shared" ca="1" si="47"/>
        <v>0</v>
      </c>
      <c r="J33" s="13">
        <f t="shared" ca="1" si="47"/>
        <v>0</v>
      </c>
      <c r="K33" s="13">
        <f t="shared" ca="1" si="47"/>
        <v>0</v>
      </c>
      <c r="L33" s="13">
        <f t="shared" ca="1" si="47"/>
        <v>0</v>
      </c>
      <c r="M33" s="13">
        <f t="shared" ca="1" si="47"/>
        <v>0</v>
      </c>
      <c r="N33" s="13">
        <f t="shared" ca="1" si="47"/>
        <v>0</v>
      </c>
      <c r="O33" s="13">
        <f t="shared" ca="1" si="47"/>
        <v>0</v>
      </c>
      <c r="P33" s="13">
        <f t="shared" ca="1" si="47"/>
        <v>0</v>
      </c>
      <c r="Q33" s="13">
        <f t="shared" ca="1" si="47"/>
        <v>0</v>
      </c>
      <c r="R33" s="13">
        <f t="shared" ca="1" si="47"/>
        <v>0</v>
      </c>
      <c r="S33" s="13">
        <f t="shared" ca="1" si="47"/>
        <v>0</v>
      </c>
      <c r="T33" s="13">
        <f t="shared" ca="1" si="47"/>
        <v>0</v>
      </c>
      <c r="U33" s="13">
        <f t="shared" ca="1" si="47"/>
        <v>0</v>
      </c>
      <c r="V33" s="13">
        <f t="shared" ref="V33:AQ33" ca="1" si="48">SUMIF(INDIRECT("'"&amp;V23&amp;"'!$A$31:$B$38"),$B$33,INDIRECT("'"&amp;V23&amp;"'!$J$31:$J$38"))</f>
        <v>0</v>
      </c>
      <c r="W33" s="13">
        <f t="shared" ca="1" si="48"/>
        <v>0</v>
      </c>
      <c r="X33" s="13">
        <f t="shared" ca="1" si="48"/>
        <v>0</v>
      </c>
      <c r="Y33" s="13">
        <f t="shared" ca="1" si="48"/>
        <v>0</v>
      </c>
      <c r="Z33" s="13">
        <f t="shared" ca="1" si="48"/>
        <v>0</v>
      </c>
      <c r="AA33" s="13">
        <f t="shared" ca="1" si="48"/>
        <v>0</v>
      </c>
      <c r="AB33" s="13">
        <f t="shared" ca="1" si="48"/>
        <v>0</v>
      </c>
      <c r="AC33" s="13">
        <f t="shared" ca="1" si="48"/>
        <v>0</v>
      </c>
      <c r="AD33" s="13">
        <f t="shared" ca="1" si="48"/>
        <v>0</v>
      </c>
      <c r="AE33" s="13">
        <f t="shared" ca="1" si="48"/>
        <v>0</v>
      </c>
      <c r="AF33" s="13">
        <f t="shared" ca="1" si="48"/>
        <v>0</v>
      </c>
      <c r="AG33" s="13">
        <f t="shared" ca="1" si="48"/>
        <v>0</v>
      </c>
      <c r="AH33" s="13">
        <f t="shared" ca="1" si="48"/>
        <v>0</v>
      </c>
      <c r="AI33" s="13">
        <f t="shared" ca="1" si="48"/>
        <v>0</v>
      </c>
      <c r="AJ33" s="13">
        <f t="shared" ca="1" si="48"/>
        <v>0</v>
      </c>
      <c r="AK33" s="13">
        <f t="shared" ca="1" si="48"/>
        <v>0</v>
      </c>
      <c r="AL33" s="13">
        <f t="shared" ca="1" si="48"/>
        <v>0</v>
      </c>
      <c r="AM33" s="13">
        <f t="shared" ca="1" si="48"/>
        <v>0</v>
      </c>
      <c r="AN33" s="13">
        <f t="shared" ca="1" si="48"/>
        <v>0</v>
      </c>
      <c r="AO33" s="13">
        <f t="shared" ca="1" si="48"/>
        <v>0</v>
      </c>
      <c r="AP33" s="13">
        <f t="shared" ca="1" si="48"/>
        <v>0</v>
      </c>
      <c r="AQ33" s="13">
        <f t="shared" ca="1" si="48"/>
        <v>0</v>
      </c>
      <c r="AR33" s="13">
        <f ca="1">SUMIF(INDIRECT("'"&amp;AR23&amp;"'!$A$31:$B$38"),$B$33,INDIRECT("'"&amp;AR23&amp;"'!$J$31:$J$38"))</f>
        <v>0</v>
      </c>
      <c r="AS33" s="13">
        <f ca="1">SUMIF(INDIRECT("'"&amp;AS23&amp;"'!$A$31:$B$38"),$B$33,INDIRECT("'"&amp;AS23&amp;"'!$J$31:$J$38"))</f>
        <v>0</v>
      </c>
      <c r="AT33" s="13">
        <f ca="1">SUMIF(INDIRECT("'"&amp;AT23&amp;"'!$A$31:$B$38"),$B$33,INDIRECT("'"&amp;AT23&amp;"'!$J$31:$J$38"))</f>
        <v>0</v>
      </c>
      <c r="AU33" s="13">
        <f t="shared" ref="AU33:BC33" ca="1" si="49">SUMIF(INDIRECT("'"&amp;AU23&amp;"'!$A$31:$B$38"),$B$33,INDIRECT("'"&amp;AU23&amp;"'!$J$31:$J$38"))</f>
        <v>0</v>
      </c>
      <c r="AV33" s="13">
        <f t="shared" ca="1" si="49"/>
        <v>0</v>
      </c>
      <c r="AW33" s="13">
        <f t="shared" ca="1" si="49"/>
        <v>0</v>
      </c>
      <c r="AX33" s="13">
        <f t="shared" ca="1" si="49"/>
        <v>0</v>
      </c>
      <c r="AY33" s="13">
        <f t="shared" ca="1" si="49"/>
        <v>0</v>
      </c>
      <c r="AZ33" s="13">
        <f t="shared" ca="1" si="49"/>
        <v>0</v>
      </c>
      <c r="BA33" s="13">
        <f t="shared" ca="1" si="49"/>
        <v>0</v>
      </c>
      <c r="BB33" s="13">
        <f t="shared" ca="1" si="49"/>
        <v>0</v>
      </c>
      <c r="BC33" s="13">
        <f t="shared" ca="1" si="49"/>
        <v>0</v>
      </c>
      <c r="BD33" s="18">
        <f ca="1">SUMIF(INDIRECT("'"&amp;BD23&amp;"'!$A$31:$B$38"),$B$33,INDIRECT("'"&amp;BD23&amp;"'!$J$31:$J$38"))</f>
        <v>0</v>
      </c>
    </row>
    <row r="34" spans="2:56">
      <c r="B34" s="23" t="s">
        <v>61</v>
      </c>
      <c r="C34" s="12"/>
      <c r="D34" s="13">
        <f ca="1">SUMIF(INDIRECT("'"&amp;D23&amp;"'!$A$31:$B$38"),$B$34,INDIRECT("'"&amp;D23&amp;"'!$J$31:$J$38"))</f>
        <v>0</v>
      </c>
      <c r="E34" s="13">
        <f ca="1">SUMIF(INDIRECT("'"&amp;E23&amp;"'!$A$31:$B$38"),$B$34,INDIRECT("'"&amp;E23&amp;"'!$J$31:$J$38"))</f>
        <v>0</v>
      </c>
      <c r="F34" s="13">
        <f ca="1">SUMIF(INDIRECT("'"&amp;F23&amp;"'!$A$31:$B$38"),$B$34,INDIRECT("'"&amp;F23&amp;"'!$J$31:$J$38"))</f>
        <v>0</v>
      </c>
      <c r="G34" s="13">
        <f t="shared" ref="G34:U34" ca="1" si="50">SUMIF(INDIRECT("'"&amp;G23&amp;"'!$A$31:$B$38"),$B$34,INDIRECT("'"&amp;G23&amp;"'!$J$31:$J$38"))</f>
        <v>0</v>
      </c>
      <c r="H34" s="13">
        <f t="shared" ca="1" si="50"/>
        <v>0</v>
      </c>
      <c r="I34" s="13">
        <f t="shared" ca="1" si="50"/>
        <v>0</v>
      </c>
      <c r="J34" s="13">
        <f t="shared" ca="1" si="50"/>
        <v>0</v>
      </c>
      <c r="K34" s="13">
        <f t="shared" ca="1" si="50"/>
        <v>0</v>
      </c>
      <c r="L34" s="13">
        <f t="shared" ca="1" si="50"/>
        <v>0</v>
      </c>
      <c r="M34" s="13">
        <f t="shared" ca="1" si="50"/>
        <v>0</v>
      </c>
      <c r="N34" s="13">
        <f t="shared" ca="1" si="50"/>
        <v>0</v>
      </c>
      <c r="O34" s="13">
        <f t="shared" ca="1" si="50"/>
        <v>0</v>
      </c>
      <c r="P34" s="13">
        <f t="shared" ca="1" si="50"/>
        <v>0</v>
      </c>
      <c r="Q34" s="13">
        <f t="shared" ca="1" si="50"/>
        <v>0</v>
      </c>
      <c r="R34" s="13">
        <f t="shared" ca="1" si="50"/>
        <v>0</v>
      </c>
      <c r="S34" s="13">
        <f t="shared" ca="1" si="50"/>
        <v>0</v>
      </c>
      <c r="T34" s="13">
        <f t="shared" ca="1" si="50"/>
        <v>0</v>
      </c>
      <c r="U34" s="13">
        <f t="shared" ca="1" si="50"/>
        <v>0</v>
      </c>
      <c r="V34" s="13">
        <f t="shared" ref="V34:AQ34" ca="1" si="51">SUMIF(INDIRECT("'"&amp;V23&amp;"'!$A$31:$B$38"),$B$34,INDIRECT("'"&amp;V23&amp;"'!$J$31:$J$38"))</f>
        <v>0</v>
      </c>
      <c r="W34" s="13">
        <f t="shared" ca="1" si="51"/>
        <v>0</v>
      </c>
      <c r="X34" s="13">
        <f t="shared" ca="1" si="51"/>
        <v>0</v>
      </c>
      <c r="Y34" s="13">
        <f t="shared" ca="1" si="51"/>
        <v>0</v>
      </c>
      <c r="Z34" s="13">
        <f t="shared" ca="1" si="51"/>
        <v>0</v>
      </c>
      <c r="AA34" s="13">
        <f t="shared" ca="1" si="51"/>
        <v>0</v>
      </c>
      <c r="AB34" s="13">
        <f t="shared" ca="1" si="51"/>
        <v>0</v>
      </c>
      <c r="AC34" s="13">
        <f t="shared" ca="1" si="51"/>
        <v>0</v>
      </c>
      <c r="AD34" s="13">
        <f t="shared" ca="1" si="51"/>
        <v>0</v>
      </c>
      <c r="AE34" s="13">
        <f t="shared" ca="1" si="51"/>
        <v>0</v>
      </c>
      <c r="AF34" s="13">
        <f t="shared" ca="1" si="51"/>
        <v>0</v>
      </c>
      <c r="AG34" s="13">
        <f t="shared" ca="1" si="51"/>
        <v>0</v>
      </c>
      <c r="AH34" s="13">
        <f t="shared" ca="1" si="51"/>
        <v>0</v>
      </c>
      <c r="AI34" s="13">
        <f t="shared" ca="1" si="51"/>
        <v>0</v>
      </c>
      <c r="AJ34" s="13">
        <f t="shared" ca="1" si="51"/>
        <v>0</v>
      </c>
      <c r="AK34" s="13">
        <f t="shared" ca="1" si="51"/>
        <v>0</v>
      </c>
      <c r="AL34" s="13">
        <f t="shared" ca="1" si="51"/>
        <v>0</v>
      </c>
      <c r="AM34" s="13">
        <f t="shared" ca="1" si="51"/>
        <v>0</v>
      </c>
      <c r="AN34" s="13">
        <f t="shared" ca="1" si="51"/>
        <v>0</v>
      </c>
      <c r="AO34" s="13">
        <f t="shared" ca="1" si="51"/>
        <v>0</v>
      </c>
      <c r="AP34" s="13">
        <f t="shared" ca="1" si="51"/>
        <v>0</v>
      </c>
      <c r="AQ34" s="13">
        <f t="shared" ca="1" si="51"/>
        <v>0</v>
      </c>
      <c r="AR34" s="13">
        <f ca="1">SUMIF(INDIRECT("'"&amp;AR23&amp;"'!$A$31:$B$38"),$B$34,INDIRECT("'"&amp;AR23&amp;"'!$J$31:$J$38"))</f>
        <v>0</v>
      </c>
      <c r="AS34" s="13">
        <f ca="1">SUMIF(INDIRECT("'"&amp;AS23&amp;"'!$A$31:$B$38"),$B$34,INDIRECT("'"&amp;AS23&amp;"'!$J$31:$J$38"))</f>
        <v>0</v>
      </c>
      <c r="AT34" s="13">
        <f ca="1">SUMIF(INDIRECT("'"&amp;AT23&amp;"'!$A$31:$B$38"),$B$34,INDIRECT("'"&amp;AT23&amp;"'!$J$31:$J$38"))</f>
        <v>0</v>
      </c>
      <c r="AU34" s="13">
        <f t="shared" ref="AU34:BC34" ca="1" si="52">SUMIF(INDIRECT("'"&amp;AU23&amp;"'!$A$31:$B$38"),$B$34,INDIRECT("'"&amp;AU23&amp;"'!$J$31:$J$38"))</f>
        <v>0</v>
      </c>
      <c r="AV34" s="13">
        <f t="shared" ca="1" si="52"/>
        <v>0</v>
      </c>
      <c r="AW34" s="13">
        <f t="shared" ca="1" si="52"/>
        <v>0</v>
      </c>
      <c r="AX34" s="13">
        <f t="shared" ca="1" si="52"/>
        <v>0</v>
      </c>
      <c r="AY34" s="13">
        <f t="shared" ca="1" si="52"/>
        <v>0</v>
      </c>
      <c r="AZ34" s="13">
        <f t="shared" ca="1" si="52"/>
        <v>0</v>
      </c>
      <c r="BA34" s="13">
        <f t="shared" ca="1" si="52"/>
        <v>0</v>
      </c>
      <c r="BB34" s="13">
        <f t="shared" ca="1" si="52"/>
        <v>0</v>
      </c>
      <c r="BC34" s="13">
        <f t="shared" ca="1" si="52"/>
        <v>0</v>
      </c>
      <c r="BD34" s="18">
        <f ca="1">SUMIF(INDIRECT("'"&amp;BD23&amp;"'!$A$31:$B$38"),$B$34,INDIRECT("'"&amp;BD23&amp;"'!$J$31:$J$38"))</f>
        <v>0</v>
      </c>
    </row>
    <row r="35" spans="2:56">
      <c r="B35" s="19" t="s">
        <v>62</v>
      </c>
      <c r="C35" s="20"/>
      <c r="D35" s="21">
        <f ca="1">SUMIF(INDIRECT("'"&amp;D23&amp;"'!$A$31:$B$38"),$B$35,INDIRECT("'"&amp;D23&amp;"'!$J$31:$J$38"))</f>
        <v>0</v>
      </c>
      <c r="E35" s="21">
        <f ca="1">SUMIF(INDIRECT("'"&amp;E23&amp;"'!$A$31:$B$38"),$B$35,INDIRECT("'"&amp;E23&amp;"'!$J$31:$J$38"))</f>
        <v>0</v>
      </c>
      <c r="F35" s="21">
        <f ca="1">SUMIF(INDIRECT("'"&amp;F23&amp;"'!$A$31:$B$38"),$B$35,INDIRECT("'"&amp;F23&amp;"'!$J$31:$J$38"))</f>
        <v>0</v>
      </c>
      <c r="G35" s="21">
        <f t="shared" ref="G35:U35" ca="1" si="53">SUMIF(INDIRECT("'"&amp;G23&amp;"'!$A$31:$B$38"),$B$35,INDIRECT("'"&amp;G23&amp;"'!$J$31:$J$38"))</f>
        <v>0</v>
      </c>
      <c r="H35" s="21">
        <f t="shared" ca="1" si="53"/>
        <v>0</v>
      </c>
      <c r="I35" s="21">
        <f t="shared" ca="1" si="53"/>
        <v>0</v>
      </c>
      <c r="J35" s="21">
        <f t="shared" ca="1" si="53"/>
        <v>0</v>
      </c>
      <c r="K35" s="21">
        <f t="shared" ca="1" si="53"/>
        <v>0</v>
      </c>
      <c r="L35" s="21">
        <f t="shared" ca="1" si="53"/>
        <v>0</v>
      </c>
      <c r="M35" s="21">
        <f t="shared" ca="1" si="53"/>
        <v>0</v>
      </c>
      <c r="N35" s="21">
        <f t="shared" ca="1" si="53"/>
        <v>0</v>
      </c>
      <c r="O35" s="21">
        <f t="shared" ca="1" si="53"/>
        <v>0</v>
      </c>
      <c r="P35" s="21">
        <f t="shared" ca="1" si="53"/>
        <v>0</v>
      </c>
      <c r="Q35" s="21">
        <f t="shared" ca="1" si="53"/>
        <v>0</v>
      </c>
      <c r="R35" s="21">
        <f t="shared" ca="1" si="53"/>
        <v>0</v>
      </c>
      <c r="S35" s="21">
        <f t="shared" ca="1" si="53"/>
        <v>0</v>
      </c>
      <c r="T35" s="21">
        <f t="shared" ca="1" si="53"/>
        <v>0</v>
      </c>
      <c r="U35" s="21">
        <f t="shared" ca="1" si="53"/>
        <v>0</v>
      </c>
      <c r="V35" s="21">
        <f t="shared" ref="V35:AQ35" ca="1" si="54">SUMIF(INDIRECT("'"&amp;V23&amp;"'!$A$31:$B$38"),$B$35,INDIRECT("'"&amp;V23&amp;"'!$J$31:$J$38"))</f>
        <v>0</v>
      </c>
      <c r="W35" s="21">
        <f t="shared" ca="1" si="54"/>
        <v>0</v>
      </c>
      <c r="X35" s="21">
        <f t="shared" ca="1" si="54"/>
        <v>0</v>
      </c>
      <c r="Y35" s="21">
        <f t="shared" ca="1" si="54"/>
        <v>0</v>
      </c>
      <c r="Z35" s="21">
        <f t="shared" ca="1" si="54"/>
        <v>0</v>
      </c>
      <c r="AA35" s="21">
        <f t="shared" ca="1" si="54"/>
        <v>0</v>
      </c>
      <c r="AB35" s="21">
        <f t="shared" ca="1" si="54"/>
        <v>0</v>
      </c>
      <c r="AC35" s="21">
        <f t="shared" ca="1" si="54"/>
        <v>0</v>
      </c>
      <c r="AD35" s="21">
        <f t="shared" ca="1" si="54"/>
        <v>0</v>
      </c>
      <c r="AE35" s="21">
        <f t="shared" ca="1" si="54"/>
        <v>0</v>
      </c>
      <c r="AF35" s="21">
        <f t="shared" ca="1" si="54"/>
        <v>0</v>
      </c>
      <c r="AG35" s="21">
        <f t="shared" ca="1" si="54"/>
        <v>0</v>
      </c>
      <c r="AH35" s="21">
        <f t="shared" ca="1" si="54"/>
        <v>0</v>
      </c>
      <c r="AI35" s="21">
        <f t="shared" ca="1" si="54"/>
        <v>0</v>
      </c>
      <c r="AJ35" s="21">
        <f t="shared" ca="1" si="54"/>
        <v>0</v>
      </c>
      <c r="AK35" s="21">
        <f t="shared" ca="1" si="54"/>
        <v>0</v>
      </c>
      <c r="AL35" s="21">
        <f t="shared" ca="1" si="54"/>
        <v>0</v>
      </c>
      <c r="AM35" s="21">
        <f t="shared" ca="1" si="54"/>
        <v>0</v>
      </c>
      <c r="AN35" s="21">
        <f t="shared" ca="1" si="54"/>
        <v>0</v>
      </c>
      <c r="AO35" s="21">
        <f t="shared" ca="1" si="54"/>
        <v>0</v>
      </c>
      <c r="AP35" s="21">
        <f t="shared" ca="1" si="54"/>
        <v>0</v>
      </c>
      <c r="AQ35" s="21">
        <f t="shared" ca="1" si="54"/>
        <v>0</v>
      </c>
      <c r="AR35" s="21">
        <f ca="1">SUMIF(INDIRECT("'"&amp;AR23&amp;"'!$A$31:$B$38"),$B$35,INDIRECT("'"&amp;AR23&amp;"'!$J$31:$J$38"))</f>
        <v>0</v>
      </c>
      <c r="AS35" s="21">
        <f ca="1">SUMIF(INDIRECT("'"&amp;AS23&amp;"'!$A$31:$B$38"),$B$35,INDIRECT("'"&amp;AS23&amp;"'!$J$31:$J$38"))</f>
        <v>0</v>
      </c>
      <c r="AT35" s="21">
        <f ca="1">SUMIF(INDIRECT("'"&amp;AT23&amp;"'!$A$31:$B$38"),$B$35,INDIRECT("'"&amp;AT23&amp;"'!$J$31:$J$38"))</f>
        <v>0</v>
      </c>
      <c r="AU35" s="21">
        <f t="shared" ref="AU35:BC35" ca="1" si="55">SUMIF(INDIRECT("'"&amp;AU23&amp;"'!$A$31:$B$38"),$B$35,INDIRECT("'"&amp;AU23&amp;"'!$J$31:$J$38"))</f>
        <v>0</v>
      </c>
      <c r="AV35" s="21">
        <f t="shared" ca="1" si="55"/>
        <v>0</v>
      </c>
      <c r="AW35" s="21">
        <f t="shared" ca="1" si="55"/>
        <v>0</v>
      </c>
      <c r="AX35" s="21">
        <f t="shared" ca="1" si="55"/>
        <v>0</v>
      </c>
      <c r="AY35" s="21">
        <f t="shared" ca="1" si="55"/>
        <v>0</v>
      </c>
      <c r="AZ35" s="21">
        <f t="shared" ca="1" si="55"/>
        <v>0</v>
      </c>
      <c r="BA35" s="21">
        <f t="shared" ca="1" si="55"/>
        <v>0</v>
      </c>
      <c r="BB35" s="21">
        <f t="shared" ca="1" si="55"/>
        <v>0</v>
      </c>
      <c r="BC35" s="21">
        <f t="shared" ca="1" si="55"/>
        <v>0</v>
      </c>
      <c r="BD35" s="22">
        <f ca="1">SUMIF(INDIRECT("'"&amp;BD23&amp;"'!$A$31:$B$38"),$B$35,INDIRECT("'"&amp;BD23&amp;"'!$J$31:$J$38"))</f>
        <v>0</v>
      </c>
    </row>
    <row r="36" spans="2:56"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</row>
    <row r="37" spans="2:56">
      <c r="B37" s="31" t="s">
        <v>63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6"/>
    </row>
    <row r="38" spans="2:56">
      <c r="B38" s="23" t="s">
        <v>64</v>
      </c>
      <c r="C38" s="12"/>
      <c r="D38" s="13">
        <f ca="1">SUMIF(INDIRECT("'"&amp;D23&amp;"'!$A$43:$B$44"),$B$38,INDIRECT("'"&amp;D23&amp;"'!$J$43:$J$44"))</f>
        <v>0</v>
      </c>
      <c r="E38" s="13">
        <f ca="1">SUMIF(INDIRECT("'"&amp;E23&amp;"'!$A$43:$B$44"),$B$38,INDIRECT("'"&amp;E23&amp;"'!$J$43:$J$44"))</f>
        <v>0</v>
      </c>
      <c r="F38" s="13">
        <f ca="1">SUMIF(INDIRECT("'"&amp;F23&amp;"'!$A$43:$B$44"),$B$38,INDIRECT("'"&amp;F23&amp;"'!$J$43:$J$44"))</f>
        <v>0</v>
      </c>
      <c r="G38" s="13">
        <f t="shared" ref="G38:U38" ca="1" si="56">SUMIF(INDIRECT("'"&amp;G23&amp;"'!$A$43:$B$44"),$B$38,INDIRECT("'"&amp;G23&amp;"'!$J$43:$J$44"))</f>
        <v>0</v>
      </c>
      <c r="H38" s="13">
        <f t="shared" ca="1" si="56"/>
        <v>0</v>
      </c>
      <c r="I38" s="13">
        <f t="shared" ca="1" si="56"/>
        <v>0</v>
      </c>
      <c r="J38" s="13">
        <f t="shared" ca="1" si="56"/>
        <v>0</v>
      </c>
      <c r="K38" s="13">
        <f t="shared" ca="1" si="56"/>
        <v>0</v>
      </c>
      <c r="L38" s="13">
        <f t="shared" ca="1" si="56"/>
        <v>0</v>
      </c>
      <c r="M38" s="13">
        <f t="shared" ca="1" si="56"/>
        <v>0</v>
      </c>
      <c r="N38" s="13">
        <f t="shared" ca="1" si="56"/>
        <v>0</v>
      </c>
      <c r="O38" s="13">
        <f t="shared" ca="1" si="56"/>
        <v>0</v>
      </c>
      <c r="P38" s="13">
        <f t="shared" ca="1" si="56"/>
        <v>0</v>
      </c>
      <c r="Q38" s="13">
        <f t="shared" ca="1" si="56"/>
        <v>0</v>
      </c>
      <c r="R38" s="13">
        <f t="shared" ca="1" si="56"/>
        <v>0</v>
      </c>
      <c r="S38" s="13">
        <f t="shared" ca="1" si="56"/>
        <v>0</v>
      </c>
      <c r="T38" s="13">
        <f t="shared" ca="1" si="56"/>
        <v>0</v>
      </c>
      <c r="U38" s="13">
        <f t="shared" ca="1" si="56"/>
        <v>0</v>
      </c>
      <c r="V38" s="13">
        <f t="shared" ref="V38:AQ38" ca="1" si="57">SUMIF(INDIRECT("'"&amp;V23&amp;"'!$A$43:$B$44"),$B$38,INDIRECT("'"&amp;V23&amp;"'!$J$43:$J$44"))</f>
        <v>0</v>
      </c>
      <c r="W38" s="13">
        <f t="shared" ca="1" si="57"/>
        <v>0</v>
      </c>
      <c r="X38" s="13">
        <f t="shared" ca="1" si="57"/>
        <v>0</v>
      </c>
      <c r="Y38" s="13">
        <f t="shared" ca="1" si="57"/>
        <v>0</v>
      </c>
      <c r="Z38" s="13">
        <f t="shared" ca="1" si="57"/>
        <v>0</v>
      </c>
      <c r="AA38" s="13">
        <f t="shared" ca="1" si="57"/>
        <v>0</v>
      </c>
      <c r="AB38" s="13">
        <f t="shared" ca="1" si="57"/>
        <v>0</v>
      </c>
      <c r="AC38" s="13">
        <f t="shared" ca="1" si="57"/>
        <v>0</v>
      </c>
      <c r="AD38" s="13">
        <f t="shared" ca="1" si="57"/>
        <v>0</v>
      </c>
      <c r="AE38" s="13">
        <f t="shared" ca="1" si="57"/>
        <v>0</v>
      </c>
      <c r="AF38" s="13">
        <f t="shared" ca="1" si="57"/>
        <v>0</v>
      </c>
      <c r="AG38" s="13">
        <f t="shared" ca="1" si="57"/>
        <v>0</v>
      </c>
      <c r="AH38" s="13">
        <f t="shared" ca="1" si="57"/>
        <v>0</v>
      </c>
      <c r="AI38" s="13">
        <f t="shared" ca="1" si="57"/>
        <v>0</v>
      </c>
      <c r="AJ38" s="13">
        <f t="shared" ca="1" si="57"/>
        <v>0</v>
      </c>
      <c r="AK38" s="13">
        <f t="shared" ca="1" si="57"/>
        <v>0</v>
      </c>
      <c r="AL38" s="13">
        <f t="shared" ca="1" si="57"/>
        <v>0</v>
      </c>
      <c r="AM38" s="13">
        <f t="shared" ca="1" si="57"/>
        <v>0</v>
      </c>
      <c r="AN38" s="13">
        <f t="shared" ca="1" si="57"/>
        <v>0</v>
      </c>
      <c r="AO38" s="13">
        <f t="shared" ca="1" si="57"/>
        <v>0</v>
      </c>
      <c r="AP38" s="13">
        <f t="shared" ca="1" si="57"/>
        <v>0</v>
      </c>
      <c r="AQ38" s="13">
        <f t="shared" ca="1" si="57"/>
        <v>0</v>
      </c>
      <c r="AR38" s="13">
        <f ca="1">SUMIF(INDIRECT("'"&amp;AR23&amp;"'!$A$43:$B$44"),$B$38,INDIRECT("'"&amp;AR23&amp;"'!$J$43:$J$44"))</f>
        <v>0</v>
      </c>
      <c r="AS38" s="13">
        <f ca="1">SUMIF(INDIRECT("'"&amp;AS23&amp;"'!$A$43:$B$44"),$B$38,INDIRECT("'"&amp;AS23&amp;"'!$J$43:$J$44"))</f>
        <v>0</v>
      </c>
      <c r="AT38" s="13">
        <f ca="1">SUMIF(INDIRECT("'"&amp;AT23&amp;"'!$A$43:$B$44"),$B$38,INDIRECT("'"&amp;AT23&amp;"'!$J$43:$J$44"))</f>
        <v>0</v>
      </c>
      <c r="AU38" s="13">
        <f t="shared" ref="AU38:BC38" ca="1" si="58">SUMIF(INDIRECT("'"&amp;AU23&amp;"'!$A$43:$B$44"),$B$38,INDIRECT("'"&amp;AU23&amp;"'!$J$43:$J$44"))</f>
        <v>0</v>
      </c>
      <c r="AV38" s="13">
        <f t="shared" ca="1" si="58"/>
        <v>0</v>
      </c>
      <c r="AW38" s="13">
        <f t="shared" ca="1" si="58"/>
        <v>0</v>
      </c>
      <c r="AX38" s="13">
        <f t="shared" ca="1" si="58"/>
        <v>0</v>
      </c>
      <c r="AY38" s="13">
        <f t="shared" ca="1" si="58"/>
        <v>0</v>
      </c>
      <c r="AZ38" s="13">
        <f t="shared" ca="1" si="58"/>
        <v>0</v>
      </c>
      <c r="BA38" s="13">
        <f t="shared" ca="1" si="58"/>
        <v>0</v>
      </c>
      <c r="BB38" s="13">
        <f t="shared" ca="1" si="58"/>
        <v>0</v>
      </c>
      <c r="BC38" s="13">
        <f t="shared" ca="1" si="58"/>
        <v>0</v>
      </c>
      <c r="BD38" s="18">
        <f ca="1">SUMIF(INDIRECT("'"&amp;BD23&amp;"'!$A$43:$B$44"),$B$38,INDIRECT("'"&amp;BD23&amp;"'!$J$43:$J$44"))</f>
        <v>0</v>
      </c>
    </row>
    <row r="39" spans="2:56">
      <c r="B39" s="19" t="s">
        <v>65</v>
      </c>
      <c r="C39" s="20"/>
      <c r="D39" s="21">
        <f t="shared" ref="D39:AI39" ca="1" si="59">SUMIF(INDIRECT("'"&amp;D23&amp;"'!$A$43:$B$44"),$B$38,INDIRECT("'"&amp;D23&amp;"'!$J$43:$J$44"))</f>
        <v>0</v>
      </c>
      <c r="E39" s="21">
        <f t="shared" ca="1" si="59"/>
        <v>0</v>
      </c>
      <c r="F39" s="21">
        <f t="shared" ca="1" si="59"/>
        <v>0</v>
      </c>
      <c r="G39" s="21">
        <f t="shared" ca="1" si="59"/>
        <v>0</v>
      </c>
      <c r="H39" s="21">
        <f t="shared" ca="1" si="59"/>
        <v>0</v>
      </c>
      <c r="I39" s="21">
        <f t="shared" ca="1" si="59"/>
        <v>0</v>
      </c>
      <c r="J39" s="21">
        <f t="shared" ca="1" si="59"/>
        <v>0</v>
      </c>
      <c r="K39" s="21">
        <f t="shared" ca="1" si="59"/>
        <v>0</v>
      </c>
      <c r="L39" s="21">
        <f t="shared" ca="1" si="59"/>
        <v>0</v>
      </c>
      <c r="M39" s="21">
        <f t="shared" ca="1" si="59"/>
        <v>0</v>
      </c>
      <c r="N39" s="21">
        <f t="shared" ca="1" si="59"/>
        <v>0</v>
      </c>
      <c r="O39" s="21">
        <f t="shared" ca="1" si="59"/>
        <v>0</v>
      </c>
      <c r="P39" s="21">
        <f t="shared" ca="1" si="59"/>
        <v>0</v>
      </c>
      <c r="Q39" s="21">
        <f t="shared" ca="1" si="59"/>
        <v>0</v>
      </c>
      <c r="R39" s="21">
        <f t="shared" ca="1" si="59"/>
        <v>0</v>
      </c>
      <c r="S39" s="21">
        <f t="shared" ca="1" si="59"/>
        <v>0</v>
      </c>
      <c r="T39" s="21">
        <f t="shared" ca="1" si="59"/>
        <v>0</v>
      </c>
      <c r="U39" s="21">
        <f t="shared" ca="1" si="59"/>
        <v>0</v>
      </c>
      <c r="V39" s="21">
        <f t="shared" ca="1" si="59"/>
        <v>0</v>
      </c>
      <c r="W39" s="21">
        <f t="shared" ca="1" si="59"/>
        <v>0</v>
      </c>
      <c r="X39" s="21">
        <f t="shared" ca="1" si="59"/>
        <v>0</v>
      </c>
      <c r="Y39" s="21">
        <f t="shared" ca="1" si="59"/>
        <v>0</v>
      </c>
      <c r="Z39" s="21">
        <f t="shared" ca="1" si="59"/>
        <v>0</v>
      </c>
      <c r="AA39" s="21">
        <f t="shared" ca="1" si="59"/>
        <v>0</v>
      </c>
      <c r="AB39" s="21">
        <f t="shared" ca="1" si="59"/>
        <v>0</v>
      </c>
      <c r="AC39" s="21">
        <f t="shared" ca="1" si="59"/>
        <v>0</v>
      </c>
      <c r="AD39" s="21">
        <f t="shared" ca="1" si="59"/>
        <v>0</v>
      </c>
      <c r="AE39" s="21">
        <f t="shared" ca="1" si="59"/>
        <v>0</v>
      </c>
      <c r="AF39" s="21">
        <f t="shared" ca="1" si="59"/>
        <v>0</v>
      </c>
      <c r="AG39" s="21">
        <f t="shared" ca="1" si="59"/>
        <v>0</v>
      </c>
      <c r="AH39" s="21">
        <f t="shared" ca="1" si="59"/>
        <v>0</v>
      </c>
      <c r="AI39" s="21">
        <f t="shared" ca="1" si="59"/>
        <v>0</v>
      </c>
      <c r="AJ39" s="21">
        <f t="shared" ref="AJ39:BD39" ca="1" si="60">SUMIF(INDIRECT("'"&amp;AJ23&amp;"'!$A$43:$B$44"),$B$38,INDIRECT("'"&amp;AJ23&amp;"'!$J$43:$J$44"))</f>
        <v>0</v>
      </c>
      <c r="AK39" s="21">
        <f t="shared" ca="1" si="60"/>
        <v>0</v>
      </c>
      <c r="AL39" s="21">
        <f t="shared" ca="1" si="60"/>
        <v>0</v>
      </c>
      <c r="AM39" s="21">
        <f t="shared" ca="1" si="60"/>
        <v>0</v>
      </c>
      <c r="AN39" s="21">
        <f t="shared" ca="1" si="60"/>
        <v>0</v>
      </c>
      <c r="AO39" s="21">
        <f t="shared" ca="1" si="60"/>
        <v>0</v>
      </c>
      <c r="AP39" s="21">
        <f t="shared" ca="1" si="60"/>
        <v>0</v>
      </c>
      <c r="AQ39" s="21">
        <f t="shared" ca="1" si="60"/>
        <v>0</v>
      </c>
      <c r="AR39" s="21">
        <f t="shared" ca="1" si="60"/>
        <v>0</v>
      </c>
      <c r="AS39" s="21">
        <f t="shared" ca="1" si="60"/>
        <v>0</v>
      </c>
      <c r="AT39" s="21">
        <f t="shared" ca="1" si="60"/>
        <v>0</v>
      </c>
      <c r="AU39" s="21">
        <f t="shared" ca="1" si="60"/>
        <v>0</v>
      </c>
      <c r="AV39" s="21">
        <f t="shared" ca="1" si="60"/>
        <v>0</v>
      </c>
      <c r="AW39" s="21">
        <f t="shared" ca="1" si="60"/>
        <v>0</v>
      </c>
      <c r="AX39" s="21">
        <f t="shared" ca="1" si="60"/>
        <v>0</v>
      </c>
      <c r="AY39" s="21">
        <f t="shared" ca="1" si="60"/>
        <v>0</v>
      </c>
      <c r="AZ39" s="21">
        <f t="shared" ca="1" si="60"/>
        <v>0</v>
      </c>
      <c r="BA39" s="21">
        <f t="shared" ca="1" si="60"/>
        <v>0</v>
      </c>
      <c r="BB39" s="21">
        <f t="shared" ca="1" si="60"/>
        <v>0</v>
      </c>
      <c r="BC39" s="21">
        <f t="shared" ca="1" si="60"/>
        <v>0</v>
      </c>
      <c r="BD39" s="22">
        <f t="shared" ca="1" si="60"/>
        <v>0</v>
      </c>
    </row>
  </sheetData>
  <phoneticPr fontId="4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BD3BD-025D-40DA-94A6-15B0C94CBFF4}">
  <sheetPr codeName="Blad8"/>
  <dimension ref="B1:D66"/>
  <sheetViews>
    <sheetView workbookViewId="0">
      <selection activeCell="B21" sqref="B21"/>
    </sheetView>
  </sheetViews>
  <sheetFormatPr defaultRowHeight="15"/>
  <cols>
    <col min="2" max="2" width="31" customWidth="1"/>
    <col min="3" max="3" width="16.85546875" bestFit="1" customWidth="1"/>
    <col min="4" max="4" width="22.28515625" customWidth="1"/>
  </cols>
  <sheetData>
    <row r="1" spans="2:4">
      <c r="B1" s="6" t="s">
        <v>48</v>
      </c>
      <c r="D1" s="6" t="s">
        <v>55</v>
      </c>
    </row>
    <row r="2" spans="2:4">
      <c r="B2" s="52"/>
      <c r="D2" s="52"/>
    </row>
    <row r="3" spans="2:4">
      <c r="B3" s="45" t="s">
        <v>53</v>
      </c>
      <c r="D3" s="45" t="s">
        <v>56</v>
      </c>
    </row>
    <row r="4" spans="2:4">
      <c r="B4" s="46" t="s">
        <v>54</v>
      </c>
      <c r="D4" s="45" t="s">
        <v>98</v>
      </c>
    </row>
    <row r="5" spans="2:4">
      <c r="D5" s="45" t="s">
        <v>58</v>
      </c>
    </row>
    <row r="6" spans="2:4">
      <c r="B6" s="6" t="s">
        <v>63</v>
      </c>
      <c r="D6" s="45" t="s">
        <v>59</v>
      </c>
    </row>
    <row r="7" spans="2:4">
      <c r="B7" s="52"/>
      <c r="D7" s="45" t="s">
        <v>60</v>
      </c>
    </row>
    <row r="8" spans="2:4">
      <c r="B8" s="45" t="s">
        <v>99</v>
      </c>
      <c r="D8" s="45" t="s">
        <v>61</v>
      </c>
    </row>
    <row r="9" spans="2:4">
      <c r="B9" s="45" t="s">
        <v>100</v>
      </c>
      <c r="D9" s="46" t="s">
        <v>62</v>
      </c>
    </row>
    <row r="10" spans="2:4">
      <c r="B10" s="46" t="s">
        <v>101</v>
      </c>
    </row>
    <row r="13" spans="2:4">
      <c r="B13" s="6" t="s">
        <v>102</v>
      </c>
    </row>
    <row r="14" spans="2:4">
      <c r="B14" s="53" t="s">
        <v>67</v>
      </c>
      <c r="C14" s="54">
        <v>46026</v>
      </c>
      <c r="D14" s="55">
        <f>C14+6</f>
        <v>46032</v>
      </c>
    </row>
    <row r="15" spans="2:4">
      <c r="B15" s="47" t="s">
        <v>24</v>
      </c>
      <c r="C15" s="1">
        <f>C14+7</f>
        <v>46033</v>
      </c>
      <c r="D15" s="48">
        <f t="shared" ref="D15:D66" si="0">C15+6</f>
        <v>46039</v>
      </c>
    </row>
    <row r="16" spans="2:4">
      <c r="B16" s="47" t="s">
        <v>25</v>
      </c>
      <c r="C16" s="1">
        <f t="shared" ref="C16:C66" si="1">C15+7</f>
        <v>46040</v>
      </c>
      <c r="D16" s="48">
        <f t="shared" si="0"/>
        <v>46046</v>
      </c>
    </row>
    <row r="17" spans="2:4">
      <c r="B17" s="47" t="s">
        <v>26</v>
      </c>
      <c r="C17" s="1">
        <f t="shared" si="1"/>
        <v>46047</v>
      </c>
      <c r="D17" s="48">
        <f t="shared" si="0"/>
        <v>46053</v>
      </c>
    </row>
    <row r="18" spans="2:4">
      <c r="B18" s="47" t="s">
        <v>27</v>
      </c>
      <c r="C18" s="1">
        <f t="shared" si="1"/>
        <v>46054</v>
      </c>
      <c r="D18" s="48">
        <f t="shared" si="0"/>
        <v>46060</v>
      </c>
    </row>
    <row r="19" spans="2:4">
      <c r="B19" s="47" t="s">
        <v>28</v>
      </c>
      <c r="C19" s="1">
        <f t="shared" si="1"/>
        <v>46061</v>
      </c>
      <c r="D19" s="48">
        <f t="shared" si="0"/>
        <v>46067</v>
      </c>
    </row>
    <row r="20" spans="2:4">
      <c r="B20" s="47" t="s">
        <v>29</v>
      </c>
      <c r="C20" s="1">
        <f t="shared" si="1"/>
        <v>46068</v>
      </c>
      <c r="D20" s="48">
        <f t="shared" si="0"/>
        <v>46074</v>
      </c>
    </row>
    <row r="21" spans="2:4">
      <c r="B21" s="47" t="s">
        <v>30</v>
      </c>
      <c r="C21" s="1">
        <f t="shared" si="1"/>
        <v>46075</v>
      </c>
      <c r="D21" s="48">
        <f t="shared" si="0"/>
        <v>46081</v>
      </c>
    </row>
    <row r="22" spans="2:4">
      <c r="B22" s="47" t="s">
        <v>31</v>
      </c>
      <c r="C22" s="1">
        <f t="shared" si="1"/>
        <v>46082</v>
      </c>
      <c r="D22" s="48">
        <f t="shared" si="0"/>
        <v>46088</v>
      </c>
    </row>
    <row r="23" spans="2:4">
      <c r="B23" s="47" t="s">
        <v>32</v>
      </c>
      <c r="C23" s="1">
        <f t="shared" si="1"/>
        <v>46089</v>
      </c>
      <c r="D23" s="48">
        <f t="shared" si="0"/>
        <v>46095</v>
      </c>
    </row>
    <row r="24" spans="2:4">
      <c r="B24" s="47" t="s">
        <v>33</v>
      </c>
      <c r="C24" s="1">
        <f t="shared" si="1"/>
        <v>46096</v>
      </c>
      <c r="D24" s="48">
        <f t="shared" si="0"/>
        <v>46102</v>
      </c>
    </row>
    <row r="25" spans="2:4">
      <c r="B25" s="47" t="s">
        <v>34</v>
      </c>
      <c r="C25" s="1">
        <f t="shared" si="1"/>
        <v>46103</v>
      </c>
      <c r="D25" s="48">
        <f t="shared" si="0"/>
        <v>46109</v>
      </c>
    </row>
    <row r="26" spans="2:4">
      <c r="B26" s="47" t="s">
        <v>35</v>
      </c>
      <c r="C26" s="1">
        <f t="shared" si="1"/>
        <v>46110</v>
      </c>
      <c r="D26" s="48">
        <f t="shared" si="0"/>
        <v>46116</v>
      </c>
    </row>
    <row r="27" spans="2:4">
      <c r="B27" s="47" t="s">
        <v>36</v>
      </c>
      <c r="C27" s="1">
        <f t="shared" si="1"/>
        <v>46117</v>
      </c>
      <c r="D27" s="48">
        <f t="shared" si="0"/>
        <v>46123</v>
      </c>
    </row>
    <row r="28" spans="2:4">
      <c r="B28" s="47" t="s">
        <v>37</v>
      </c>
      <c r="C28" s="1">
        <f t="shared" si="1"/>
        <v>46124</v>
      </c>
      <c r="D28" s="48">
        <f t="shared" si="0"/>
        <v>46130</v>
      </c>
    </row>
    <row r="29" spans="2:4">
      <c r="B29" s="47" t="s">
        <v>38</v>
      </c>
      <c r="C29" s="1">
        <f t="shared" si="1"/>
        <v>46131</v>
      </c>
      <c r="D29" s="48">
        <f t="shared" si="0"/>
        <v>46137</v>
      </c>
    </row>
    <row r="30" spans="2:4">
      <c r="B30" s="47" t="s">
        <v>39</v>
      </c>
      <c r="C30" s="1">
        <f t="shared" si="1"/>
        <v>46138</v>
      </c>
      <c r="D30" s="48">
        <f t="shared" si="0"/>
        <v>46144</v>
      </c>
    </row>
    <row r="31" spans="2:4">
      <c r="B31" s="47" t="s">
        <v>40</v>
      </c>
      <c r="C31" s="1">
        <f t="shared" si="1"/>
        <v>46145</v>
      </c>
      <c r="D31" s="48">
        <f t="shared" si="0"/>
        <v>46151</v>
      </c>
    </row>
    <row r="32" spans="2:4">
      <c r="B32" s="47" t="s">
        <v>41</v>
      </c>
      <c r="C32" s="1">
        <f t="shared" si="1"/>
        <v>46152</v>
      </c>
      <c r="D32" s="48">
        <f t="shared" si="0"/>
        <v>46158</v>
      </c>
    </row>
    <row r="33" spans="2:4">
      <c r="B33" s="47" t="s">
        <v>42</v>
      </c>
      <c r="C33" s="1">
        <f t="shared" si="1"/>
        <v>46159</v>
      </c>
      <c r="D33" s="48">
        <f t="shared" si="0"/>
        <v>46165</v>
      </c>
    </row>
    <row r="34" spans="2:4">
      <c r="B34" s="47" t="s">
        <v>43</v>
      </c>
      <c r="C34" s="1">
        <f t="shared" si="1"/>
        <v>46166</v>
      </c>
      <c r="D34" s="48">
        <f t="shared" si="0"/>
        <v>46172</v>
      </c>
    </row>
    <row r="35" spans="2:4">
      <c r="B35" s="47" t="s">
        <v>44</v>
      </c>
      <c r="C35" s="1">
        <f t="shared" si="1"/>
        <v>46173</v>
      </c>
      <c r="D35" s="48">
        <f t="shared" si="0"/>
        <v>46179</v>
      </c>
    </row>
    <row r="36" spans="2:4">
      <c r="B36" s="47" t="s">
        <v>45</v>
      </c>
      <c r="C36" s="1">
        <f t="shared" si="1"/>
        <v>46180</v>
      </c>
      <c r="D36" s="48">
        <f t="shared" si="0"/>
        <v>46186</v>
      </c>
    </row>
    <row r="37" spans="2:4">
      <c r="B37" s="47" t="s">
        <v>68</v>
      </c>
      <c r="C37" s="1">
        <f t="shared" si="1"/>
        <v>46187</v>
      </c>
      <c r="D37" s="48">
        <f t="shared" si="0"/>
        <v>46193</v>
      </c>
    </row>
    <row r="38" spans="2:4">
      <c r="B38" s="47" t="s">
        <v>69</v>
      </c>
      <c r="C38" s="1">
        <f t="shared" si="1"/>
        <v>46194</v>
      </c>
      <c r="D38" s="48">
        <f t="shared" si="0"/>
        <v>46200</v>
      </c>
    </row>
    <row r="39" spans="2:4">
      <c r="B39" s="47" t="s">
        <v>70</v>
      </c>
      <c r="C39" s="1">
        <f t="shared" si="1"/>
        <v>46201</v>
      </c>
      <c r="D39" s="48">
        <f t="shared" si="0"/>
        <v>46207</v>
      </c>
    </row>
    <row r="40" spans="2:4">
      <c r="B40" s="47" t="s">
        <v>71</v>
      </c>
      <c r="C40" s="1">
        <f t="shared" si="1"/>
        <v>46208</v>
      </c>
      <c r="D40" s="48">
        <f t="shared" si="0"/>
        <v>46214</v>
      </c>
    </row>
    <row r="41" spans="2:4">
      <c r="B41" s="47" t="s">
        <v>72</v>
      </c>
      <c r="C41" s="1">
        <f t="shared" si="1"/>
        <v>46215</v>
      </c>
      <c r="D41" s="48">
        <f t="shared" si="0"/>
        <v>46221</v>
      </c>
    </row>
    <row r="42" spans="2:4">
      <c r="B42" s="47" t="s">
        <v>73</v>
      </c>
      <c r="C42" s="1">
        <f t="shared" si="1"/>
        <v>46222</v>
      </c>
      <c r="D42" s="48">
        <f t="shared" si="0"/>
        <v>46228</v>
      </c>
    </row>
    <row r="43" spans="2:4">
      <c r="B43" s="47" t="s">
        <v>74</v>
      </c>
      <c r="C43" s="1">
        <f t="shared" si="1"/>
        <v>46229</v>
      </c>
      <c r="D43" s="48">
        <f t="shared" si="0"/>
        <v>46235</v>
      </c>
    </row>
    <row r="44" spans="2:4">
      <c r="B44" s="47" t="s">
        <v>75</v>
      </c>
      <c r="C44" s="1">
        <f t="shared" si="1"/>
        <v>46236</v>
      </c>
      <c r="D44" s="48">
        <f t="shared" si="0"/>
        <v>46242</v>
      </c>
    </row>
    <row r="45" spans="2:4">
      <c r="B45" s="47" t="s">
        <v>76</v>
      </c>
      <c r="C45" s="1">
        <f t="shared" si="1"/>
        <v>46243</v>
      </c>
      <c r="D45" s="48">
        <f t="shared" si="0"/>
        <v>46249</v>
      </c>
    </row>
    <row r="46" spans="2:4">
      <c r="B46" s="47" t="s">
        <v>77</v>
      </c>
      <c r="C46" s="1">
        <f t="shared" si="1"/>
        <v>46250</v>
      </c>
      <c r="D46" s="48">
        <f t="shared" si="0"/>
        <v>46256</v>
      </c>
    </row>
    <row r="47" spans="2:4">
      <c r="B47" s="47" t="s">
        <v>78</v>
      </c>
      <c r="C47" s="1">
        <f t="shared" si="1"/>
        <v>46257</v>
      </c>
      <c r="D47" s="48">
        <f t="shared" si="0"/>
        <v>46263</v>
      </c>
    </row>
    <row r="48" spans="2:4">
      <c r="B48" s="47" t="s">
        <v>79</v>
      </c>
      <c r="C48" s="1">
        <f t="shared" si="1"/>
        <v>46264</v>
      </c>
      <c r="D48" s="48">
        <f t="shared" si="0"/>
        <v>46270</v>
      </c>
    </row>
    <row r="49" spans="2:4">
      <c r="B49" s="47" t="s">
        <v>80</v>
      </c>
      <c r="C49" s="1">
        <f t="shared" si="1"/>
        <v>46271</v>
      </c>
      <c r="D49" s="48">
        <f t="shared" si="0"/>
        <v>46277</v>
      </c>
    </row>
    <row r="50" spans="2:4">
      <c r="B50" s="47" t="s">
        <v>81</v>
      </c>
      <c r="C50" s="1">
        <f t="shared" si="1"/>
        <v>46278</v>
      </c>
      <c r="D50" s="48">
        <f t="shared" si="0"/>
        <v>46284</v>
      </c>
    </row>
    <row r="51" spans="2:4">
      <c r="B51" s="47" t="s">
        <v>82</v>
      </c>
      <c r="C51" s="1">
        <f t="shared" si="1"/>
        <v>46285</v>
      </c>
      <c r="D51" s="48">
        <f t="shared" si="0"/>
        <v>46291</v>
      </c>
    </row>
    <row r="52" spans="2:4">
      <c r="B52" s="47" t="s">
        <v>83</v>
      </c>
      <c r="C52" s="1">
        <f t="shared" si="1"/>
        <v>46292</v>
      </c>
      <c r="D52" s="48">
        <f t="shared" si="0"/>
        <v>46298</v>
      </c>
    </row>
    <row r="53" spans="2:4">
      <c r="B53" s="47" t="s">
        <v>84</v>
      </c>
      <c r="C53" s="1">
        <f t="shared" si="1"/>
        <v>46299</v>
      </c>
      <c r="D53" s="48">
        <f t="shared" si="0"/>
        <v>46305</v>
      </c>
    </row>
    <row r="54" spans="2:4">
      <c r="B54" s="47" t="s">
        <v>85</v>
      </c>
      <c r="C54" s="1">
        <f t="shared" si="1"/>
        <v>46306</v>
      </c>
      <c r="D54" s="48">
        <f t="shared" si="0"/>
        <v>46312</v>
      </c>
    </row>
    <row r="55" spans="2:4">
      <c r="B55" s="47" t="s">
        <v>86</v>
      </c>
      <c r="C55" s="1">
        <f t="shared" si="1"/>
        <v>46313</v>
      </c>
      <c r="D55" s="48">
        <f t="shared" si="0"/>
        <v>46319</v>
      </c>
    </row>
    <row r="56" spans="2:4">
      <c r="B56" s="47" t="s">
        <v>87</v>
      </c>
      <c r="C56" s="1">
        <f t="shared" si="1"/>
        <v>46320</v>
      </c>
      <c r="D56" s="48">
        <f t="shared" si="0"/>
        <v>46326</v>
      </c>
    </row>
    <row r="57" spans="2:4">
      <c r="B57" s="47" t="s">
        <v>88</v>
      </c>
      <c r="C57" s="1">
        <f t="shared" si="1"/>
        <v>46327</v>
      </c>
      <c r="D57" s="48">
        <f t="shared" si="0"/>
        <v>46333</v>
      </c>
    </row>
    <row r="58" spans="2:4">
      <c r="B58" s="47" t="s">
        <v>89</v>
      </c>
      <c r="C58" s="1">
        <f t="shared" si="1"/>
        <v>46334</v>
      </c>
      <c r="D58" s="48">
        <f t="shared" si="0"/>
        <v>46340</v>
      </c>
    </row>
    <row r="59" spans="2:4">
      <c r="B59" s="47" t="s">
        <v>90</v>
      </c>
      <c r="C59" s="1">
        <f t="shared" si="1"/>
        <v>46341</v>
      </c>
      <c r="D59" s="48">
        <f t="shared" si="0"/>
        <v>46347</v>
      </c>
    </row>
    <row r="60" spans="2:4">
      <c r="B60" s="47" t="s">
        <v>91</v>
      </c>
      <c r="C60" s="1">
        <f t="shared" si="1"/>
        <v>46348</v>
      </c>
      <c r="D60" s="48">
        <f t="shared" si="0"/>
        <v>46354</v>
      </c>
    </row>
    <row r="61" spans="2:4">
      <c r="B61" s="47" t="s">
        <v>92</v>
      </c>
      <c r="C61" s="1">
        <f t="shared" si="1"/>
        <v>46355</v>
      </c>
      <c r="D61" s="48">
        <f t="shared" si="0"/>
        <v>46361</v>
      </c>
    </row>
    <row r="62" spans="2:4">
      <c r="B62" s="47" t="s">
        <v>93</v>
      </c>
      <c r="C62" s="1">
        <f t="shared" si="1"/>
        <v>46362</v>
      </c>
      <c r="D62" s="48">
        <f t="shared" si="0"/>
        <v>46368</v>
      </c>
    </row>
    <row r="63" spans="2:4">
      <c r="B63" s="47" t="s">
        <v>94</v>
      </c>
      <c r="C63" s="1">
        <f t="shared" si="1"/>
        <v>46369</v>
      </c>
      <c r="D63" s="48">
        <f t="shared" si="0"/>
        <v>46375</v>
      </c>
    </row>
    <row r="64" spans="2:4">
      <c r="B64" s="47" t="s">
        <v>95</v>
      </c>
      <c r="C64" s="1">
        <f t="shared" si="1"/>
        <v>46376</v>
      </c>
      <c r="D64" s="48">
        <f t="shared" si="0"/>
        <v>46382</v>
      </c>
    </row>
    <row r="65" spans="2:4">
      <c r="B65" s="47" t="s">
        <v>96</v>
      </c>
      <c r="C65" s="1">
        <f t="shared" si="1"/>
        <v>46383</v>
      </c>
      <c r="D65" s="48">
        <f t="shared" si="0"/>
        <v>46389</v>
      </c>
    </row>
    <row r="66" spans="2:4">
      <c r="B66" s="49" t="s">
        <v>97</v>
      </c>
      <c r="C66" s="50">
        <f t="shared" si="1"/>
        <v>46390</v>
      </c>
      <c r="D66" s="51">
        <f t="shared" si="0"/>
        <v>46396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d8d315-5c27-498a-814b-29eabcac6a43">
      <Terms xmlns="http://schemas.microsoft.com/office/infopath/2007/PartnerControls"/>
    </lcf76f155ced4ddcb4097134ff3c332f>
    <TaxCatchAll xmlns="00946752-5514-4cff-9906-054ea5e5651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AC0DBA-CCFD-4734-B434-5C8104909ABE}"/>
</file>

<file path=customXml/itemProps2.xml><?xml version="1.0" encoding="utf-8"?>
<ds:datastoreItem xmlns:ds="http://schemas.openxmlformats.org/officeDocument/2006/customXml" ds:itemID="{EF25BC25-17C5-45B9-AA2A-994ABAB5D760}"/>
</file>

<file path=customXml/itemProps3.xml><?xml version="1.0" encoding="utf-8"?>
<ds:datastoreItem xmlns:ds="http://schemas.openxmlformats.org/officeDocument/2006/customXml" ds:itemID="{0CF5CBAD-A08F-4996-8B5A-7F9021BB09CE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Zuijderduijn, Patrick</dc:creator>
  <cp:keywords/>
  <dc:description/>
  <cp:lastModifiedBy>Gravesteijn, Paul</cp:lastModifiedBy>
  <cp:revision/>
  <dcterms:created xsi:type="dcterms:W3CDTF">2025-09-30T06:21:05Z</dcterms:created>
  <dcterms:modified xsi:type="dcterms:W3CDTF">2026-01-08T11:56:17Z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